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Immune Repertoire RNA Libraries\Tech Writers\"/>
    </mc:Choice>
  </mc:AlternateContent>
  <xr:revisionPtr revIDLastSave="0" documentId="13_ncr:1_{0213895B-41AC-49C0-897E-AC423395EAEF}" xr6:coauthVersionLast="41" xr6:coauthVersionMax="41" xr10:uidLastSave="{00000000-0000-0000-0000-000000000000}"/>
  <workbookProtection workbookAlgorithmName="SHA-512" workbookHashValue="vRnvPDoCWZ1YkUVNrJ6Opk+m1CkstNc1gh5R9f52vo1m7SOoi/nK32K7jdMjQuUpE19oidbIU2BvxcnkDIK3oA==" workbookSaltValue="Gs5YvyQCiDEfJcQa0pCb5Q==" workbookSpinCount="100000" lockStructure="1"/>
  <bookViews>
    <workbookView xWindow="-120" yWindow="-120" windowWidth="29040" windowHeight="15840" activeTab="2" xr2:uid="{00000000-000D-0000-FFFF-FFFF00000000}"/>
  </bookViews>
  <sheets>
    <sheet name="Instructions" sheetId="40" r:id="rId1"/>
    <sheet name="Reagent Tracking" sheetId="30" r:id="rId2"/>
    <sheet name="Protocol" sheetId="41" r:id="rId3"/>
    <sheet name="Autopopulate UDI's" sheetId="28" state="hidden" r:id="rId4"/>
    <sheet name="Index Plates" sheetId="39" r:id="rId5"/>
    <sheet name="Dilute Lib" sheetId="5" r:id="rId6"/>
    <sheet name="Denat and Dilut Lib MiSeq" sheetId="35" r:id="rId7"/>
    <sheet name="Variable Import Sample Sheet" sheetId="12" r:id="rId8"/>
    <sheet name="CDR3 Import Sample Sheet" sheetId="42" r:id="rId9"/>
  </sheets>
  <externalReferences>
    <externalReference r:id="rId10"/>
  </externalReferences>
  <definedNames>
    <definedName name="_xlnm._FilterDatabase" localSheetId="2" hidden="1">Protocol!$B$44:$I$140</definedName>
    <definedName name="Manifests" localSheetId="3">'[1]Selector 1-48'!$T$6:$T$17</definedName>
    <definedName name="p5_MIDs" localSheetId="3">'[1]Sequences 1-48'!$D$2:$D$7</definedName>
    <definedName name="p5MIDs" localSheetId="3">'[1]Sequences 49-96'!$D$2:$D$7</definedName>
    <definedName name="p7_MIDs" localSheetId="3">'[1]Sequences 1-48'!$A$2:$A$9</definedName>
    <definedName name="p7MIDs" localSheetId="3">'[1]Sequences 49-96'!$A$2:$A$9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18" i="42" l="1"/>
  <c r="F118" i="42" s="1"/>
  <c r="B118" i="42"/>
  <c r="A118" i="42"/>
  <c r="E117" i="42"/>
  <c r="F117" i="42" s="1"/>
  <c r="B117" i="42"/>
  <c r="A117" i="42"/>
  <c r="E116" i="42"/>
  <c r="F116" i="42" s="1"/>
  <c r="B116" i="42"/>
  <c r="A116" i="42"/>
  <c r="E115" i="42"/>
  <c r="F115" i="42" s="1"/>
  <c r="B115" i="42"/>
  <c r="A115" i="42"/>
  <c r="E114" i="42"/>
  <c r="F114" i="42" s="1"/>
  <c r="B114" i="42"/>
  <c r="A114" i="42"/>
  <c r="E113" i="42"/>
  <c r="F113" i="42" s="1"/>
  <c r="B113" i="42"/>
  <c r="A113" i="42"/>
  <c r="E112" i="42"/>
  <c r="F112" i="42" s="1"/>
  <c r="B112" i="42"/>
  <c r="A112" i="42"/>
  <c r="E111" i="42"/>
  <c r="F111" i="42" s="1"/>
  <c r="B111" i="42"/>
  <c r="A111" i="42"/>
  <c r="E110" i="42"/>
  <c r="F110" i="42" s="1"/>
  <c r="B110" i="42"/>
  <c r="A110" i="42"/>
  <c r="E109" i="42"/>
  <c r="F109" i="42" s="1"/>
  <c r="B109" i="42"/>
  <c r="A109" i="42"/>
  <c r="E108" i="42"/>
  <c r="F108" i="42" s="1"/>
  <c r="B108" i="42"/>
  <c r="A108" i="42"/>
  <c r="E107" i="42"/>
  <c r="F107" i="42" s="1"/>
  <c r="B107" i="42"/>
  <c r="A107" i="42"/>
  <c r="E106" i="42"/>
  <c r="F106" i="42" s="1"/>
  <c r="B106" i="42"/>
  <c r="A106" i="42"/>
  <c r="E105" i="42"/>
  <c r="F105" i="42" s="1"/>
  <c r="B105" i="42"/>
  <c r="A105" i="42"/>
  <c r="E104" i="42"/>
  <c r="F104" i="42" s="1"/>
  <c r="B104" i="42"/>
  <c r="A104" i="42"/>
  <c r="E103" i="42"/>
  <c r="F103" i="42" s="1"/>
  <c r="B103" i="42"/>
  <c r="A103" i="42"/>
  <c r="E102" i="42"/>
  <c r="F102" i="42" s="1"/>
  <c r="B102" i="42"/>
  <c r="A102" i="42"/>
  <c r="E101" i="42"/>
  <c r="F101" i="42" s="1"/>
  <c r="B101" i="42"/>
  <c r="A101" i="42"/>
  <c r="E100" i="42"/>
  <c r="F100" i="42" s="1"/>
  <c r="B100" i="42"/>
  <c r="A100" i="42"/>
  <c r="E99" i="42"/>
  <c r="F99" i="42" s="1"/>
  <c r="B99" i="42"/>
  <c r="A99" i="42"/>
  <c r="E98" i="42"/>
  <c r="F98" i="42" s="1"/>
  <c r="B98" i="42"/>
  <c r="A98" i="42"/>
  <c r="E97" i="42"/>
  <c r="F97" i="42" s="1"/>
  <c r="B97" i="42"/>
  <c r="A97" i="42"/>
  <c r="E96" i="42"/>
  <c r="F96" i="42" s="1"/>
  <c r="B96" i="42"/>
  <c r="A96" i="42"/>
  <c r="E95" i="42"/>
  <c r="F95" i="42" s="1"/>
  <c r="B95" i="42"/>
  <c r="A95" i="42"/>
  <c r="E94" i="42"/>
  <c r="F94" i="42" s="1"/>
  <c r="B94" i="42"/>
  <c r="A94" i="42"/>
  <c r="E93" i="42"/>
  <c r="F93" i="42" s="1"/>
  <c r="B93" i="42"/>
  <c r="A93" i="42"/>
  <c r="E92" i="42"/>
  <c r="F92" i="42" s="1"/>
  <c r="B92" i="42"/>
  <c r="A92" i="42"/>
  <c r="E91" i="42"/>
  <c r="F91" i="42" s="1"/>
  <c r="B91" i="42"/>
  <c r="A91" i="42"/>
  <c r="E90" i="42"/>
  <c r="F90" i="42" s="1"/>
  <c r="B90" i="42"/>
  <c r="A90" i="42"/>
  <c r="E89" i="42"/>
  <c r="F89" i="42" s="1"/>
  <c r="B89" i="42"/>
  <c r="A89" i="42"/>
  <c r="E88" i="42"/>
  <c r="F88" i="42" s="1"/>
  <c r="B88" i="42"/>
  <c r="A88" i="42"/>
  <c r="E87" i="42"/>
  <c r="F87" i="42" s="1"/>
  <c r="B87" i="42"/>
  <c r="A87" i="42"/>
  <c r="E86" i="42"/>
  <c r="F86" i="42" s="1"/>
  <c r="B86" i="42"/>
  <c r="A86" i="42"/>
  <c r="E85" i="42"/>
  <c r="F85" i="42" s="1"/>
  <c r="B85" i="42"/>
  <c r="A85" i="42"/>
  <c r="E84" i="42"/>
  <c r="F84" i="42" s="1"/>
  <c r="B84" i="42"/>
  <c r="A84" i="42"/>
  <c r="E83" i="42"/>
  <c r="F83" i="42" s="1"/>
  <c r="B83" i="42"/>
  <c r="A83" i="42"/>
  <c r="E82" i="42"/>
  <c r="F82" i="42" s="1"/>
  <c r="B82" i="42"/>
  <c r="A82" i="42"/>
  <c r="E81" i="42"/>
  <c r="F81" i="42" s="1"/>
  <c r="B81" i="42"/>
  <c r="A81" i="42"/>
  <c r="E80" i="42"/>
  <c r="F80" i="42" s="1"/>
  <c r="B80" i="42"/>
  <c r="A80" i="42"/>
  <c r="E79" i="42"/>
  <c r="F79" i="42" s="1"/>
  <c r="B79" i="42"/>
  <c r="A79" i="42"/>
  <c r="E78" i="42"/>
  <c r="F78" i="42" s="1"/>
  <c r="B78" i="42"/>
  <c r="A78" i="42"/>
  <c r="E77" i="42"/>
  <c r="F77" i="42" s="1"/>
  <c r="B77" i="42"/>
  <c r="A77" i="42"/>
  <c r="E76" i="42"/>
  <c r="F76" i="42" s="1"/>
  <c r="B76" i="42"/>
  <c r="A76" i="42"/>
  <c r="E75" i="42"/>
  <c r="F75" i="42" s="1"/>
  <c r="B75" i="42"/>
  <c r="A75" i="42"/>
  <c r="E74" i="42"/>
  <c r="F74" i="42" s="1"/>
  <c r="B74" i="42"/>
  <c r="A74" i="42"/>
  <c r="E73" i="42"/>
  <c r="F73" i="42" s="1"/>
  <c r="B73" i="42"/>
  <c r="A73" i="42"/>
  <c r="E72" i="42"/>
  <c r="F72" i="42" s="1"/>
  <c r="B72" i="42"/>
  <c r="A72" i="42"/>
  <c r="E71" i="42"/>
  <c r="F71" i="42" s="1"/>
  <c r="B71" i="42"/>
  <c r="A71" i="42"/>
  <c r="E70" i="42"/>
  <c r="F70" i="42" s="1"/>
  <c r="B70" i="42"/>
  <c r="A70" i="42"/>
  <c r="E69" i="42"/>
  <c r="F69" i="42" s="1"/>
  <c r="B69" i="42"/>
  <c r="A69" i="42"/>
  <c r="E68" i="42"/>
  <c r="F68" i="42" s="1"/>
  <c r="B68" i="42"/>
  <c r="A68" i="42"/>
  <c r="E67" i="42"/>
  <c r="F67" i="42" s="1"/>
  <c r="B67" i="42"/>
  <c r="A67" i="42"/>
  <c r="E66" i="42"/>
  <c r="F66" i="42" s="1"/>
  <c r="B66" i="42"/>
  <c r="A66" i="42"/>
  <c r="E65" i="42"/>
  <c r="F65" i="42" s="1"/>
  <c r="B65" i="42"/>
  <c r="A65" i="42"/>
  <c r="E64" i="42"/>
  <c r="F64" i="42" s="1"/>
  <c r="B64" i="42"/>
  <c r="A64" i="42"/>
  <c r="E63" i="42"/>
  <c r="F63" i="42" s="1"/>
  <c r="B63" i="42"/>
  <c r="A63" i="42"/>
  <c r="E62" i="42"/>
  <c r="F62" i="42" s="1"/>
  <c r="B62" i="42"/>
  <c r="A62" i="42"/>
  <c r="E61" i="42"/>
  <c r="F61" i="42" s="1"/>
  <c r="B61" i="42"/>
  <c r="A61" i="42"/>
  <c r="E60" i="42"/>
  <c r="F60" i="42" s="1"/>
  <c r="B60" i="42"/>
  <c r="A60" i="42"/>
  <c r="E59" i="42"/>
  <c r="F59" i="42" s="1"/>
  <c r="B59" i="42"/>
  <c r="A59" i="42"/>
  <c r="E58" i="42"/>
  <c r="F58" i="42" s="1"/>
  <c r="B58" i="42"/>
  <c r="A58" i="42"/>
  <c r="E57" i="42"/>
  <c r="F57" i="42" s="1"/>
  <c r="B57" i="42"/>
  <c r="A57" i="42"/>
  <c r="E56" i="42"/>
  <c r="F56" i="42" s="1"/>
  <c r="B56" i="42"/>
  <c r="A56" i="42"/>
  <c r="E55" i="42"/>
  <c r="F55" i="42" s="1"/>
  <c r="B55" i="42"/>
  <c r="A55" i="42"/>
  <c r="E54" i="42"/>
  <c r="F54" i="42" s="1"/>
  <c r="B54" i="42"/>
  <c r="A54" i="42"/>
  <c r="E53" i="42"/>
  <c r="F53" i="42" s="1"/>
  <c r="B53" i="42"/>
  <c r="A53" i="42"/>
  <c r="E52" i="42"/>
  <c r="F52" i="42" s="1"/>
  <c r="B52" i="42"/>
  <c r="A52" i="42"/>
  <c r="E51" i="42"/>
  <c r="F51" i="42" s="1"/>
  <c r="B51" i="42"/>
  <c r="A51" i="42"/>
  <c r="E50" i="42"/>
  <c r="F50" i="42" s="1"/>
  <c r="B50" i="42"/>
  <c r="A50" i="42"/>
  <c r="E49" i="42"/>
  <c r="F49" i="42" s="1"/>
  <c r="B49" i="42"/>
  <c r="A49" i="42"/>
  <c r="E48" i="42"/>
  <c r="F48" i="42" s="1"/>
  <c r="B48" i="42"/>
  <c r="A48" i="42"/>
  <c r="E47" i="42"/>
  <c r="F47" i="42" s="1"/>
  <c r="B47" i="42"/>
  <c r="A47" i="42"/>
  <c r="E46" i="42"/>
  <c r="F46" i="42" s="1"/>
  <c r="B46" i="42"/>
  <c r="A46" i="42"/>
  <c r="E45" i="42"/>
  <c r="F45" i="42" s="1"/>
  <c r="B45" i="42"/>
  <c r="A45" i="42"/>
  <c r="E44" i="42"/>
  <c r="F44" i="42" s="1"/>
  <c r="B44" i="42"/>
  <c r="A44" i="42"/>
  <c r="E43" i="42"/>
  <c r="F43" i="42" s="1"/>
  <c r="B43" i="42"/>
  <c r="A43" i="42"/>
  <c r="E42" i="42"/>
  <c r="F42" i="42" s="1"/>
  <c r="B42" i="42"/>
  <c r="A42" i="42"/>
  <c r="E41" i="42"/>
  <c r="F41" i="42" s="1"/>
  <c r="B41" i="42"/>
  <c r="A41" i="42"/>
  <c r="E40" i="42"/>
  <c r="F40" i="42" s="1"/>
  <c r="B40" i="42"/>
  <c r="A40" i="42"/>
  <c r="E39" i="42"/>
  <c r="F39" i="42" s="1"/>
  <c r="B39" i="42"/>
  <c r="A39" i="42"/>
  <c r="E38" i="42"/>
  <c r="F38" i="42" s="1"/>
  <c r="B38" i="42"/>
  <c r="A38" i="42"/>
  <c r="E37" i="42"/>
  <c r="F37" i="42" s="1"/>
  <c r="B37" i="42"/>
  <c r="A37" i="42"/>
  <c r="E36" i="42"/>
  <c r="F36" i="42" s="1"/>
  <c r="B36" i="42"/>
  <c r="A36" i="42"/>
  <c r="E35" i="42"/>
  <c r="F35" i="42" s="1"/>
  <c r="B35" i="42"/>
  <c r="A35" i="42"/>
  <c r="E34" i="42"/>
  <c r="F34" i="42" s="1"/>
  <c r="B34" i="42"/>
  <c r="A34" i="42"/>
  <c r="E33" i="42"/>
  <c r="F33" i="42" s="1"/>
  <c r="B33" i="42"/>
  <c r="A33" i="42"/>
  <c r="E32" i="42"/>
  <c r="F32" i="42" s="1"/>
  <c r="B32" i="42"/>
  <c r="A32" i="42"/>
  <c r="E31" i="42"/>
  <c r="F31" i="42" s="1"/>
  <c r="B31" i="42"/>
  <c r="A31" i="42"/>
  <c r="E30" i="42"/>
  <c r="F30" i="42" s="1"/>
  <c r="B30" i="42"/>
  <c r="A30" i="42"/>
  <c r="E29" i="42"/>
  <c r="F29" i="42" s="1"/>
  <c r="B29" i="42"/>
  <c r="A29" i="42"/>
  <c r="E28" i="42"/>
  <c r="F28" i="42" s="1"/>
  <c r="B28" i="42"/>
  <c r="A28" i="42"/>
  <c r="E27" i="42"/>
  <c r="F27" i="42" s="1"/>
  <c r="B27" i="42"/>
  <c r="A27" i="42"/>
  <c r="E26" i="42"/>
  <c r="F26" i="42" s="1"/>
  <c r="B26" i="42"/>
  <c r="A26" i="42"/>
  <c r="E25" i="42"/>
  <c r="F25" i="42" s="1"/>
  <c r="B25" i="42"/>
  <c r="A25" i="42"/>
  <c r="E24" i="42"/>
  <c r="F24" i="42" s="1"/>
  <c r="B24" i="42"/>
  <c r="A24" i="42"/>
  <c r="E23" i="42"/>
  <c r="F23" i="42" s="1"/>
  <c r="B23" i="42"/>
  <c r="A23" i="42"/>
  <c r="E24" i="12" l="1"/>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23" i="12"/>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5" i="5"/>
  <c r="F142" i="41" l="1"/>
  <c r="I140" i="41"/>
  <c r="G118" i="42" s="1"/>
  <c r="H118" i="42" s="1"/>
  <c r="F140" i="41"/>
  <c r="G140" i="41" s="1"/>
  <c r="I139" i="41"/>
  <c r="G117" i="42" s="1"/>
  <c r="H117" i="42" s="1"/>
  <c r="F139" i="41"/>
  <c r="G139" i="41" s="1"/>
  <c r="I138" i="41"/>
  <c r="G116" i="42" s="1"/>
  <c r="H116" i="42" s="1"/>
  <c r="F138" i="41"/>
  <c r="G138" i="41" s="1"/>
  <c r="I137" i="41"/>
  <c r="G115" i="42" s="1"/>
  <c r="H115" i="42" s="1"/>
  <c r="F137" i="41"/>
  <c r="G137" i="41" s="1"/>
  <c r="I136" i="41"/>
  <c r="G114" i="42" s="1"/>
  <c r="H114" i="42" s="1"/>
  <c r="F136" i="41"/>
  <c r="G136" i="41" s="1"/>
  <c r="I135" i="41"/>
  <c r="G113" i="42" s="1"/>
  <c r="H113" i="42" s="1"/>
  <c r="F135" i="41"/>
  <c r="G135" i="41" s="1"/>
  <c r="I134" i="41"/>
  <c r="G112" i="42" s="1"/>
  <c r="H112" i="42" s="1"/>
  <c r="F134" i="41"/>
  <c r="G134" i="41" s="1"/>
  <c r="I133" i="41"/>
  <c r="G111" i="42" s="1"/>
  <c r="H111" i="42" s="1"/>
  <c r="F133" i="41"/>
  <c r="G133" i="41" s="1"/>
  <c r="I132" i="41"/>
  <c r="G110" i="42" s="1"/>
  <c r="H110" i="42" s="1"/>
  <c r="F132" i="41"/>
  <c r="G132" i="41" s="1"/>
  <c r="I131" i="41"/>
  <c r="G109" i="42" s="1"/>
  <c r="H109" i="42" s="1"/>
  <c r="F131" i="41"/>
  <c r="G131" i="41" s="1"/>
  <c r="I130" i="41"/>
  <c r="G108" i="42" s="1"/>
  <c r="H108" i="42" s="1"/>
  <c r="F130" i="41"/>
  <c r="G130" i="41" s="1"/>
  <c r="I129" i="41"/>
  <c r="G107" i="42" s="1"/>
  <c r="H107" i="42" s="1"/>
  <c r="F129" i="41"/>
  <c r="G129" i="41" s="1"/>
  <c r="I128" i="41"/>
  <c r="G106" i="42" s="1"/>
  <c r="H106" i="42" s="1"/>
  <c r="F128" i="41"/>
  <c r="G128" i="41" s="1"/>
  <c r="I127" i="41"/>
  <c r="G105" i="42" s="1"/>
  <c r="H105" i="42" s="1"/>
  <c r="F127" i="41"/>
  <c r="G127" i="41" s="1"/>
  <c r="I126" i="41"/>
  <c r="G104" i="42" s="1"/>
  <c r="H104" i="42" s="1"/>
  <c r="F126" i="41"/>
  <c r="G126" i="41" s="1"/>
  <c r="I125" i="41"/>
  <c r="G103" i="42" s="1"/>
  <c r="H103" i="42" s="1"/>
  <c r="F125" i="41"/>
  <c r="G125" i="41" s="1"/>
  <c r="I124" i="41"/>
  <c r="G102" i="42" s="1"/>
  <c r="H102" i="42" s="1"/>
  <c r="F124" i="41"/>
  <c r="G124" i="41" s="1"/>
  <c r="I123" i="41"/>
  <c r="G101" i="42" s="1"/>
  <c r="H101" i="42" s="1"/>
  <c r="F123" i="41"/>
  <c r="G123" i="41" s="1"/>
  <c r="I122" i="41"/>
  <c r="G100" i="42" s="1"/>
  <c r="H100" i="42" s="1"/>
  <c r="F122" i="41"/>
  <c r="G122" i="41" s="1"/>
  <c r="I121" i="41"/>
  <c r="G99" i="42" s="1"/>
  <c r="H99" i="42" s="1"/>
  <c r="F121" i="41"/>
  <c r="G121" i="41" s="1"/>
  <c r="I120" i="41"/>
  <c r="G98" i="42" s="1"/>
  <c r="H98" i="42" s="1"/>
  <c r="F120" i="41"/>
  <c r="G120" i="41" s="1"/>
  <c r="I119" i="41"/>
  <c r="G97" i="42" s="1"/>
  <c r="H97" i="42" s="1"/>
  <c r="F119" i="41"/>
  <c r="G119" i="41" s="1"/>
  <c r="I118" i="41"/>
  <c r="G96" i="42" s="1"/>
  <c r="H96" i="42" s="1"/>
  <c r="F118" i="41"/>
  <c r="G118" i="41" s="1"/>
  <c r="I117" i="41"/>
  <c r="G95" i="42" s="1"/>
  <c r="H95" i="42" s="1"/>
  <c r="F117" i="41"/>
  <c r="G117" i="41" s="1"/>
  <c r="I116" i="41"/>
  <c r="G94" i="42" s="1"/>
  <c r="H94" i="42" s="1"/>
  <c r="F116" i="41"/>
  <c r="G116" i="41" s="1"/>
  <c r="I115" i="41"/>
  <c r="G93" i="42" s="1"/>
  <c r="H93" i="42" s="1"/>
  <c r="F115" i="41"/>
  <c r="G115" i="41" s="1"/>
  <c r="I114" i="41"/>
  <c r="G92" i="42" s="1"/>
  <c r="H92" i="42" s="1"/>
  <c r="F114" i="41"/>
  <c r="G114" i="41" s="1"/>
  <c r="I113" i="41"/>
  <c r="G91" i="42" s="1"/>
  <c r="H91" i="42" s="1"/>
  <c r="F113" i="41"/>
  <c r="G113" i="41" s="1"/>
  <c r="I112" i="41"/>
  <c r="G90" i="42" s="1"/>
  <c r="H90" i="42" s="1"/>
  <c r="F112" i="41"/>
  <c r="G112" i="41" s="1"/>
  <c r="I111" i="41"/>
  <c r="G89" i="42" s="1"/>
  <c r="H89" i="42" s="1"/>
  <c r="F111" i="41"/>
  <c r="G111" i="41" s="1"/>
  <c r="I110" i="41"/>
  <c r="G88" i="42" s="1"/>
  <c r="H88" i="42" s="1"/>
  <c r="F110" i="41"/>
  <c r="G110" i="41" s="1"/>
  <c r="I109" i="41"/>
  <c r="G87" i="42" s="1"/>
  <c r="H87" i="42" s="1"/>
  <c r="F109" i="41"/>
  <c r="G109" i="41" s="1"/>
  <c r="I108" i="41"/>
  <c r="G86" i="42" s="1"/>
  <c r="H86" i="42" s="1"/>
  <c r="F108" i="41"/>
  <c r="G108" i="41" s="1"/>
  <c r="I107" i="41"/>
  <c r="G85" i="42" s="1"/>
  <c r="H85" i="42" s="1"/>
  <c r="F107" i="41"/>
  <c r="G107" i="41" s="1"/>
  <c r="I106" i="41"/>
  <c r="G84" i="42" s="1"/>
  <c r="H84" i="42" s="1"/>
  <c r="F106" i="41"/>
  <c r="G106" i="41" s="1"/>
  <c r="I105" i="41"/>
  <c r="G83" i="42" s="1"/>
  <c r="H83" i="42" s="1"/>
  <c r="F105" i="41"/>
  <c r="G105" i="41" s="1"/>
  <c r="I104" i="41"/>
  <c r="G82" i="42" s="1"/>
  <c r="H82" i="42" s="1"/>
  <c r="F104" i="41"/>
  <c r="G104" i="41" s="1"/>
  <c r="I103" i="41"/>
  <c r="G81" i="42" s="1"/>
  <c r="H81" i="42" s="1"/>
  <c r="F103" i="41"/>
  <c r="G103" i="41" s="1"/>
  <c r="I102" i="41"/>
  <c r="G80" i="42" s="1"/>
  <c r="H80" i="42" s="1"/>
  <c r="F102" i="41"/>
  <c r="G102" i="41" s="1"/>
  <c r="I101" i="41"/>
  <c r="G79" i="42" s="1"/>
  <c r="H79" i="42" s="1"/>
  <c r="F101" i="41"/>
  <c r="G101" i="41" s="1"/>
  <c r="I100" i="41"/>
  <c r="G78" i="42" s="1"/>
  <c r="H78" i="42" s="1"/>
  <c r="F100" i="41"/>
  <c r="G100" i="41" s="1"/>
  <c r="I99" i="41"/>
  <c r="G77" i="42" s="1"/>
  <c r="H77" i="42" s="1"/>
  <c r="F99" i="41"/>
  <c r="G99" i="41" s="1"/>
  <c r="I98" i="41"/>
  <c r="G76" i="42" s="1"/>
  <c r="H76" i="42" s="1"/>
  <c r="F98" i="41"/>
  <c r="G98" i="41" s="1"/>
  <c r="I97" i="41"/>
  <c r="G75" i="42" s="1"/>
  <c r="H75" i="42" s="1"/>
  <c r="F97" i="41"/>
  <c r="G97" i="41" s="1"/>
  <c r="I96" i="41"/>
  <c r="G74" i="42" s="1"/>
  <c r="H74" i="42" s="1"/>
  <c r="F96" i="41"/>
  <c r="G96" i="41" s="1"/>
  <c r="I95" i="41"/>
  <c r="G73" i="42" s="1"/>
  <c r="H73" i="42" s="1"/>
  <c r="F95" i="41"/>
  <c r="G95" i="41" s="1"/>
  <c r="I94" i="41"/>
  <c r="G72" i="42" s="1"/>
  <c r="H72" i="42" s="1"/>
  <c r="F94" i="41"/>
  <c r="G94" i="41" s="1"/>
  <c r="I93" i="41"/>
  <c r="G71" i="42" s="1"/>
  <c r="H71" i="42" s="1"/>
  <c r="F93" i="41"/>
  <c r="G93" i="41" s="1"/>
  <c r="I92" i="41"/>
  <c r="G70" i="42" s="1"/>
  <c r="H70" i="42" s="1"/>
  <c r="F92" i="41"/>
  <c r="G92" i="41" s="1"/>
  <c r="I91" i="41"/>
  <c r="G69" i="42" s="1"/>
  <c r="H69" i="42" s="1"/>
  <c r="F91" i="41"/>
  <c r="G91" i="41" s="1"/>
  <c r="I90" i="41"/>
  <c r="G68" i="42" s="1"/>
  <c r="H68" i="42" s="1"/>
  <c r="F90" i="41"/>
  <c r="G90" i="41" s="1"/>
  <c r="I89" i="41"/>
  <c r="G67" i="42" s="1"/>
  <c r="H67" i="42" s="1"/>
  <c r="F89" i="41"/>
  <c r="G89" i="41" s="1"/>
  <c r="I88" i="41"/>
  <c r="G66" i="42" s="1"/>
  <c r="H66" i="42" s="1"/>
  <c r="F88" i="41"/>
  <c r="G88" i="41" s="1"/>
  <c r="I87" i="41"/>
  <c r="G65" i="42" s="1"/>
  <c r="H65" i="42" s="1"/>
  <c r="F87" i="41"/>
  <c r="G87" i="41" s="1"/>
  <c r="I86" i="41"/>
  <c r="G64" i="42" s="1"/>
  <c r="H64" i="42" s="1"/>
  <c r="F86" i="41"/>
  <c r="G86" i="41" s="1"/>
  <c r="I85" i="41"/>
  <c r="G63" i="42" s="1"/>
  <c r="H63" i="42" s="1"/>
  <c r="F85" i="41"/>
  <c r="G85" i="41" s="1"/>
  <c r="I84" i="41"/>
  <c r="G62" i="42" s="1"/>
  <c r="H62" i="42" s="1"/>
  <c r="F84" i="41"/>
  <c r="G84" i="41" s="1"/>
  <c r="I83" i="41"/>
  <c r="G61" i="42" s="1"/>
  <c r="H61" i="42" s="1"/>
  <c r="F83" i="41"/>
  <c r="G83" i="41" s="1"/>
  <c r="I82" i="41"/>
  <c r="G60" i="42" s="1"/>
  <c r="H60" i="42" s="1"/>
  <c r="F82" i="41"/>
  <c r="G82" i="41" s="1"/>
  <c r="I81" i="41"/>
  <c r="G59" i="42" s="1"/>
  <c r="H59" i="42" s="1"/>
  <c r="F81" i="41"/>
  <c r="G81" i="41" s="1"/>
  <c r="I80" i="41"/>
  <c r="G58" i="42" s="1"/>
  <c r="H58" i="42" s="1"/>
  <c r="F80" i="41"/>
  <c r="G80" i="41" s="1"/>
  <c r="I79" i="41"/>
  <c r="G57" i="42" s="1"/>
  <c r="H57" i="42" s="1"/>
  <c r="F79" i="41"/>
  <c r="G79" i="41" s="1"/>
  <c r="I78" i="41"/>
  <c r="G56" i="42" s="1"/>
  <c r="H56" i="42" s="1"/>
  <c r="F78" i="41"/>
  <c r="G78" i="41" s="1"/>
  <c r="I77" i="41"/>
  <c r="G55" i="42" s="1"/>
  <c r="H55" i="42" s="1"/>
  <c r="F77" i="41"/>
  <c r="G77" i="41" s="1"/>
  <c r="I76" i="41"/>
  <c r="G54" i="42" s="1"/>
  <c r="H54" i="42" s="1"/>
  <c r="F76" i="41"/>
  <c r="G76" i="41" s="1"/>
  <c r="I75" i="41"/>
  <c r="G53" i="42" s="1"/>
  <c r="H53" i="42" s="1"/>
  <c r="F75" i="41"/>
  <c r="G75" i="41" s="1"/>
  <c r="I74" i="41"/>
  <c r="G52" i="42" s="1"/>
  <c r="H52" i="42" s="1"/>
  <c r="F74" i="41"/>
  <c r="G74" i="41" s="1"/>
  <c r="I73" i="41"/>
  <c r="G51" i="42" s="1"/>
  <c r="H51" i="42" s="1"/>
  <c r="F73" i="41"/>
  <c r="G73" i="41" s="1"/>
  <c r="I72" i="41"/>
  <c r="G50" i="42" s="1"/>
  <c r="H50" i="42" s="1"/>
  <c r="F72" i="41"/>
  <c r="G72" i="41" s="1"/>
  <c r="I71" i="41"/>
  <c r="G49" i="42" s="1"/>
  <c r="H49" i="42" s="1"/>
  <c r="F71" i="41"/>
  <c r="G71" i="41" s="1"/>
  <c r="I70" i="41"/>
  <c r="G48" i="42" s="1"/>
  <c r="H48" i="42" s="1"/>
  <c r="F70" i="41"/>
  <c r="G70" i="41" s="1"/>
  <c r="I69" i="41"/>
  <c r="G47" i="42" s="1"/>
  <c r="H47" i="42" s="1"/>
  <c r="F69" i="41"/>
  <c r="G69" i="41" s="1"/>
  <c r="I68" i="41"/>
  <c r="G46" i="42" s="1"/>
  <c r="H46" i="42" s="1"/>
  <c r="F68" i="41"/>
  <c r="G68" i="41" s="1"/>
  <c r="I67" i="41"/>
  <c r="G45" i="42" s="1"/>
  <c r="H45" i="42" s="1"/>
  <c r="F67" i="41"/>
  <c r="G67" i="41" s="1"/>
  <c r="I66" i="41"/>
  <c r="G44" i="42" s="1"/>
  <c r="H44" i="42" s="1"/>
  <c r="F66" i="41"/>
  <c r="G66" i="41" s="1"/>
  <c r="I65" i="41"/>
  <c r="G43" i="42" s="1"/>
  <c r="H43" i="42" s="1"/>
  <c r="F65" i="41"/>
  <c r="G65" i="41" s="1"/>
  <c r="I64" i="41"/>
  <c r="G42" i="42" s="1"/>
  <c r="H42" i="42" s="1"/>
  <c r="F64" i="41"/>
  <c r="G64" i="41" s="1"/>
  <c r="I63" i="41"/>
  <c r="G41" i="42" s="1"/>
  <c r="H41" i="42" s="1"/>
  <c r="F63" i="41"/>
  <c r="G63" i="41" s="1"/>
  <c r="I62" i="41"/>
  <c r="G40" i="42" s="1"/>
  <c r="H40" i="42" s="1"/>
  <c r="F62" i="41"/>
  <c r="G62" i="41" s="1"/>
  <c r="I61" i="41"/>
  <c r="G39" i="42" s="1"/>
  <c r="H39" i="42" s="1"/>
  <c r="F61" i="41"/>
  <c r="G61" i="41" s="1"/>
  <c r="I60" i="41"/>
  <c r="G38" i="42" s="1"/>
  <c r="H38" i="42" s="1"/>
  <c r="F60" i="41"/>
  <c r="G60" i="41" s="1"/>
  <c r="I59" i="41"/>
  <c r="G37" i="42" s="1"/>
  <c r="H37" i="42" s="1"/>
  <c r="F59" i="41"/>
  <c r="G59" i="41" s="1"/>
  <c r="I58" i="41"/>
  <c r="G36" i="42" s="1"/>
  <c r="H36" i="42" s="1"/>
  <c r="F58" i="41"/>
  <c r="G58" i="41" s="1"/>
  <c r="I57" i="41"/>
  <c r="G35" i="42" s="1"/>
  <c r="H35" i="42" s="1"/>
  <c r="F57" i="41"/>
  <c r="G57" i="41" s="1"/>
  <c r="I56" i="41"/>
  <c r="G34" i="42" s="1"/>
  <c r="H34" i="42" s="1"/>
  <c r="F56" i="41"/>
  <c r="G56" i="41" s="1"/>
  <c r="I55" i="41"/>
  <c r="G33" i="42" s="1"/>
  <c r="H33" i="42" s="1"/>
  <c r="F55" i="41"/>
  <c r="G55" i="41" s="1"/>
  <c r="I54" i="41"/>
  <c r="G32" i="42" s="1"/>
  <c r="H32" i="42" s="1"/>
  <c r="F54" i="41"/>
  <c r="G54" i="41" s="1"/>
  <c r="I53" i="41"/>
  <c r="G31" i="42" s="1"/>
  <c r="H31" i="42" s="1"/>
  <c r="F53" i="41"/>
  <c r="G53" i="41" s="1"/>
  <c r="I52" i="41"/>
  <c r="G30" i="42" s="1"/>
  <c r="H30" i="42" s="1"/>
  <c r="F52" i="41"/>
  <c r="G52" i="41" s="1"/>
  <c r="I51" i="41"/>
  <c r="G29" i="42" s="1"/>
  <c r="H29" i="42" s="1"/>
  <c r="F51" i="41"/>
  <c r="G51" i="41" s="1"/>
  <c r="I50" i="41"/>
  <c r="G28" i="42" s="1"/>
  <c r="H28" i="42" s="1"/>
  <c r="F50" i="41"/>
  <c r="G50" i="41" s="1"/>
  <c r="I49" i="41"/>
  <c r="G27" i="42" s="1"/>
  <c r="H27" i="42" s="1"/>
  <c r="F49" i="41"/>
  <c r="G49" i="41" s="1"/>
  <c r="I48" i="41"/>
  <c r="G26" i="42" s="1"/>
  <c r="H26" i="42" s="1"/>
  <c r="F48" i="41"/>
  <c r="G48" i="41" s="1"/>
  <c r="I47" i="41"/>
  <c r="G25" i="42" s="1"/>
  <c r="H25" i="42" s="1"/>
  <c r="F47" i="41"/>
  <c r="G47" i="41" s="1"/>
  <c r="I46" i="41"/>
  <c r="G24" i="42" s="1"/>
  <c r="H24" i="42" s="1"/>
  <c r="F46" i="41"/>
  <c r="G46" i="41" s="1"/>
  <c r="I45" i="41"/>
  <c r="G23" i="42" s="1"/>
  <c r="H23" i="42" s="1"/>
  <c r="F45" i="41"/>
  <c r="G45" i="41" s="1"/>
  <c r="J57" i="41" l="1"/>
  <c r="G35" i="12"/>
  <c r="J65" i="41"/>
  <c r="G43" i="12"/>
  <c r="J89" i="41"/>
  <c r="G67" i="12"/>
  <c r="J93" i="41"/>
  <c r="G71" i="12"/>
  <c r="J97" i="41"/>
  <c r="G75" i="12"/>
  <c r="J101" i="41"/>
  <c r="G79" i="12"/>
  <c r="J105" i="41"/>
  <c r="G83" i="12"/>
  <c r="J109" i="41"/>
  <c r="G87" i="12"/>
  <c r="J113" i="41"/>
  <c r="G91" i="12"/>
  <c r="J117" i="41"/>
  <c r="G95" i="12"/>
  <c r="J121" i="41"/>
  <c r="G99" i="12"/>
  <c r="J125" i="41"/>
  <c r="G103" i="12"/>
  <c r="J129" i="41"/>
  <c r="G107" i="12"/>
  <c r="J133" i="41"/>
  <c r="G111" i="12"/>
  <c r="J137" i="41"/>
  <c r="G115" i="12"/>
  <c r="J53" i="41"/>
  <c r="G31" i="12"/>
  <c r="J69" i="41"/>
  <c r="G47" i="12"/>
  <c r="J54" i="41"/>
  <c r="G32" i="12"/>
  <c r="J82" i="41"/>
  <c r="G60" i="12"/>
  <c r="J106" i="41"/>
  <c r="G84" i="12"/>
  <c r="J130" i="41"/>
  <c r="G108" i="12"/>
  <c r="J73" i="41"/>
  <c r="G51" i="12"/>
  <c r="J50" i="41"/>
  <c r="G28" i="12"/>
  <c r="J70" i="41"/>
  <c r="G48" i="12"/>
  <c r="J86" i="41"/>
  <c r="G64" i="12"/>
  <c r="J90" i="41"/>
  <c r="G68" i="12"/>
  <c r="J102" i="41"/>
  <c r="G80" i="12"/>
  <c r="J110" i="41"/>
  <c r="G88" i="12"/>
  <c r="J122" i="41"/>
  <c r="G100" i="12"/>
  <c r="J126" i="41"/>
  <c r="G104" i="12"/>
  <c r="J47" i="41"/>
  <c r="G25" i="12"/>
  <c r="J51" i="41"/>
  <c r="G29" i="12"/>
  <c r="J55" i="41"/>
  <c r="G33" i="12"/>
  <c r="J59" i="41"/>
  <c r="G37" i="12"/>
  <c r="J63" i="41"/>
  <c r="G41" i="12"/>
  <c r="J67" i="41"/>
  <c r="G45" i="12"/>
  <c r="J71" i="41"/>
  <c r="G49" i="12"/>
  <c r="J75" i="41"/>
  <c r="G53" i="12"/>
  <c r="J79" i="41"/>
  <c r="G57" i="12"/>
  <c r="J83" i="41"/>
  <c r="G61" i="12"/>
  <c r="J87" i="41"/>
  <c r="G65" i="12"/>
  <c r="J91" i="41"/>
  <c r="G69" i="12"/>
  <c r="J95" i="41"/>
  <c r="G73" i="12"/>
  <c r="J99" i="41"/>
  <c r="G77" i="12"/>
  <c r="J103" i="41"/>
  <c r="G81" i="12"/>
  <c r="J107" i="41"/>
  <c r="G85" i="12"/>
  <c r="J111" i="41"/>
  <c r="G89" i="12"/>
  <c r="J115" i="41"/>
  <c r="G93" i="12"/>
  <c r="J119" i="41"/>
  <c r="G97" i="12"/>
  <c r="J123" i="41"/>
  <c r="G101" i="12"/>
  <c r="J127" i="41"/>
  <c r="G105" i="12"/>
  <c r="J131" i="41"/>
  <c r="G109" i="12"/>
  <c r="J135" i="41"/>
  <c r="G113" i="12"/>
  <c r="J139" i="41"/>
  <c r="G117" i="12"/>
  <c r="J49" i="41"/>
  <c r="G27" i="12"/>
  <c r="J81" i="41"/>
  <c r="G59" i="12"/>
  <c r="J62" i="41"/>
  <c r="G40" i="12"/>
  <c r="J74" i="41"/>
  <c r="G52" i="12"/>
  <c r="J94" i="41"/>
  <c r="G72" i="12"/>
  <c r="J114" i="41"/>
  <c r="G92" i="12"/>
  <c r="J138" i="41"/>
  <c r="G116" i="12"/>
  <c r="J85" i="41"/>
  <c r="G63" i="12"/>
  <c r="J58" i="41"/>
  <c r="G36" i="12"/>
  <c r="J66" i="41"/>
  <c r="G44" i="12"/>
  <c r="J78" i="41"/>
  <c r="G56" i="12"/>
  <c r="J98" i="41"/>
  <c r="G76" i="12"/>
  <c r="J118" i="41"/>
  <c r="G96" i="12"/>
  <c r="J134" i="41"/>
  <c r="G112" i="12"/>
  <c r="J48" i="41"/>
  <c r="G26" i="12"/>
  <c r="J52" i="41"/>
  <c r="G30" i="12"/>
  <c r="J56" i="41"/>
  <c r="G34" i="12"/>
  <c r="J60" i="41"/>
  <c r="G38" i="12"/>
  <c r="J64" i="41"/>
  <c r="G42" i="12"/>
  <c r="J68" i="41"/>
  <c r="G46" i="12"/>
  <c r="J72" i="41"/>
  <c r="G50" i="12"/>
  <c r="J76" i="41"/>
  <c r="G54" i="12"/>
  <c r="J80" i="41"/>
  <c r="G58" i="12"/>
  <c r="J84" i="41"/>
  <c r="G62" i="12"/>
  <c r="J88" i="41"/>
  <c r="G66" i="12"/>
  <c r="J92" i="41"/>
  <c r="G70" i="12"/>
  <c r="J96" i="41"/>
  <c r="G74" i="12"/>
  <c r="J100" i="41"/>
  <c r="G78" i="12"/>
  <c r="J104" i="41"/>
  <c r="G82" i="12"/>
  <c r="J108" i="41"/>
  <c r="G86" i="12"/>
  <c r="J112" i="41"/>
  <c r="G90" i="12"/>
  <c r="J116" i="41"/>
  <c r="G94" i="12"/>
  <c r="J120" i="41"/>
  <c r="G98" i="12"/>
  <c r="J124" i="41"/>
  <c r="G102" i="12"/>
  <c r="J128" i="41"/>
  <c r="G106" i="12"/>
  <c r="J132" i="41"/>
  <c r="G110" i="12"/>
  <c r="J136" i="41"/>
  <c r="G114" i="12"/>
  <c r="J140" i="41"/>
  <c r="G118" i="12"/>
  <c r="J61" i="41"/>
  <c r="G39" i="12"/>
  <c r="J77" i="41"/>
  <c r="G55" i="12"/>
  <c r="J46" i="41"/>
  <c r="G24" i="12"/>
  <c r="J45" i="41"/>
  <c r="G23" i="12"/>
  <c r="G250" i="41"/>
  <c r="G298" i="41"/>
  <c r="H441" i="41"/>
  <c r="H444" i="41" s="1"/>
  <c r="G210" i="41"/>
  <c r="G173" i="41"/>
  <c r="G340" i="41"/>
  <c r="G342" i="41" s="1"/>
  <c r="G514" i="41"/>
  <c r="H443" i="41" l="1"/>
  <c r="G301" i="41"/>
  <c r="G302" i="41"/>
  <c r="G300" i="41"/>
  <c r="H442" i="41"/>
  <c r="H446" i="41"/>
  <c r="G254" i="41"/>
  <c r="G255" i="41"/>
  <c r="G256" i="41"/>
  <c r="G253" i="41"/>
  <c r="G252" i="41"/>
  <c r="G214" i="41"/>
  <c r="G212" i="41"/>
  <c r="G213" i="41"/>
  <c r="G518" i="41"/>
  <c r="G517" i="41"/>
  <c r="G515" i="41"/>
  <c r="G344" i="41"/>
  <c r="G346" i="41"/>
  <c r="G345" i="41"/>
  <c r="G175" i="41"/>
  <c r="H447" i="41" l="1"/>
  <c r="G303" i="41"/>
  <c r="G257" i="41"/>
  <c r="G215" i="41"/>
  <c r="G519" i="41"/>
  <c r="G347" i="41"/>
  <c r="G177" i="41"/>
  <c r="N4" i="28" l="1"/>
  <c r="N5" i="28"/>
  <c r="N6" i="28"/>
  <c r="N7" i="28"/>
  <c r="N8" i="28"/>
  <c r="N9" i="28"/>
  <c r="N10" i="28"/>
  <c r="N11" i="28"/>
  <c r="N12" i="28"/>
  <c r="N13" i="28"/>
  <c r="N14" i="28"/>
  <c r="N15" i="28"/>
  <c r="N3" i="28"/>
  <c r="H118" i="12" l="1"/>
  <c r="F118" i="12"/>
  <c r="H117" i="12"/>
  <c r="F117" i="12"/>
  <c r="H116" i="12"/>
  <c r="F116" i="12"/>
  <c r="H115" i="12"/>
  <c r="F115" i="12"/>
  <c r="H114" i="12"/>
  <c r="F114" i="12"/>
  <c r="H113" i="12"/>
  <c r="F113" i="12"/>
  <c r="H112" i="12"/>
  <c r="F112" i="12"/>
  <c r="H111" i="12"/>
  <c r="F111" i="12"/>
  <c r="H110" i="12"/>
  <c r="F110" i="12"/>
  <c r="H109" i="12"/>
  <c r="F109" i="12"/>
  <c r="H108" i="12"/>
  <c r="F108" i="12"/>
  <c r="H107" i="12"/>
  <c r="F107" i="12"/>
  <c r="H106" i="12"/>
  <c r="F106" i="12"/>
  <c r="H105" i="12"/>
  <c r="F105" i="12"/>
  <c r="H104" i="12"/>
  <c r="F104" i="12"/>
  <c r="H103" i="12"/>
  <c r="F103" i="12"/>
  <c r="H102" i="12"/>
  <c r="F102" i="12"/>
  <c r="H101" i="12"/>
  <c r="F101" i="12"/>
  <c r="H100" i="12"/>
  <c r="F100" i="12"/>
  <c r="H99" i="12"/>
  <c r="F99" i="12"/>
  <c r="H98" i="12"/>
  <c r="F98" i="12"/>
  <c r="H97" i="12"/>
  <c r="F97" i="12"/>
  <c r="H96" i="12"/>
  <c r="F96" i="12"/>
  <c r="H95" i="12"/>
  <c r="F95" i="12"/>
  <c r="H94" i="12"/>
  <c r="F94" i="12"/>
  <c r="H93" i="12"/>
  <c r="F93" i="12"/>
  <c r="H92" i="12"/>
  <c r="F92" i="12"/>
  <c r="H91" i="12"/>
  <c r="F91" i="12"/>
  <c r="H90" i="12"/>
  <c r="F90" i="12"/>
  <c r="H89" i="12"/>
  <c r="F89" i="12"/>
  <c r="H88" i="12"/>
  <c r="F88" i="12"/>
  <c r="H87" i="12"/>
  <c r="F87" i="12"/>
  <c r="H86" i="12"/>
  <c r="F86" i="12"/>
  <c r="H85" i="12"/>
  <c r="F85" i="12"/>
  <c r="H84" i="12"/>
  <c r="F84" i="12"/>
  <c r="H83" i="12"/>
  <c r="F83" i="12"/>
  <c r="H82" i="12"/>
  <c r="F82" i="12"/>
  <c r="H81" i="12"/>
  <c r="F81" i="12"/>
  <c r="H80" i="12"/>
  <c r="F80" i="12"/>
  <c r="H79" i="12"/>
  <c r="F79" i="12"/>
  <c r="H78" i="12"/>
  <c r="F78" i="12"/>
  <c r="H77" i="12"/>
  <c r="F77" i="12"/>
  <c r="H76" i="12"/>
  <c r="F76" i="12"/>
  <c r="H75" i="12"/>
  <c r="F75" i="12"/>
  <c r="H74" i="12"/>
  <c r="F74" i="12"/>
  <c r="H73" i="12"/>
  <c r="F73" i="12"/>
  <c r="H72" i="12"/>
  <c r="F72" i="12"/>
  <c r="H71" i="12"/>
  <c r="F71" i="12"/>
  <c r="H70" i="12"/>
  <c r="F70" i="12"/>
  <c r="H69" i="12"/>
  <c r="F69" i="12"/>
  <c r="H68" i="12"/>
  <c r="F68" i="12"/>
  <c r="H67" i="12"/>
  <c r="F67" i="12"/>
  <c r="H66" i="12"/>
  <c r="F66" i="12"/>
  <c r="H65" i="12"/>
  <c r="F65" i="12"/>
  <c r="H64" i="12"/>
  <c r="F64" i="12"/>
  <c r="H63" i="12"/>
  <c r="F63" i="12"/>
  <c r="H62" i="12"/>
  <c r="F62" i="12"/>
  <c r="H61" i="12"/>
  <c r="F61" i="12"/>
  <c r="H60" i="12"/>
  <c r="F60" i="12"/>
  <c r="H59" i="12"/>
  <c r="F59" i="12"/>
  <c r="H58" i="12"/>
  <c r="F58" i="12"/>
  <c r="H57" i="12"/>
  <c r="F57" i="12"/>
  <c r="H56" i="12"/>
  <c r="F56" i="12"/>
  <c r="H55" i="12"/>
  <c r="F55" i="12"/>
  <c r="H54" i="12"/>
  <c r="F54" i="12"/>
  <c r="H53" i="12"/>
  <c r="F53" i="12"/>
  <c r="H52" i="12"/>
  <c r="F52" i="12"/>
  <c r="H51" i="12"/>
  <c r="F51" i="12"/>
  <c r="H50" i="12"/>
  <c r="F50" i="12"/>
  <c r="H49" i="12"/>
  <c r="F49" i="12"/>
  <c r="H48" i="12"/>
  <c r="F48" i="12"/>
  <c r="H47" i="12"/>
  <c r="F47" i="12"/>
  <c r="H46" i="12"/>
  <c r="F46" i="12"/>
  <c r="H45" i="12"/>
  <c r="F45" i="12"/>
  <c r="H44" i="12"/>
  <c r="F44" i="12"/>
  <c r="H43" i="12"/>
  <c r="F43" i="12"/>
  <c r="H42" i="12"/>
  <c r="F42" i="12"/>
  <c r="H41" i="12"/>
  <c r="F41" i="12"/>
  <c r="H40" i="12"/>
  <c r="F40" i="12"/>
  <c r="H39" i="12"/>
  <c r="F39" i="12"/>
  <c r="H38" i="12"/>
  <c r="F38" i="12"/>
  <c r="H37" i="12"/>
  <c r="F37" i="12"/>
  <c r="H36" i="12"/>
  <c r="F36" i="12"/>
  <c r="H35" i="12"/>
  <c r="F35" i="12"/>
  <c r="H34" i="12"/>
  <c r="F34" i="12"/>
  <c r="H33" i="12"/>
  <c r="F33" i="12"/>
  <c r="H32" i="12"/>
  <c r="F32" i="12"/>
  <c r="H31" i="12"/>
  <c r="F31" i="12"/>
  <c r="H30" i="12"/>
  <c r="F30" i="12"/>
  <c r="H29" i="12"/>
  <c r="F29" i="12"/>
  <c r="H28" i="12"/>
  <c r="F28" i="12"/>
  <c r="H27" i="12"/>
  <c r="F27" i="12"/>
  <c r="H26" i="12"/>
  <c r="F26" i="12"/>
  <c r="H25" i="12"/>
  <c r="F25" i="12"/>
  <c r="H24" i="12"/>
  <c r="F24" i="12"/>
  <c r="H23" i="12"/>
  <c r="F23" i="12"/>
  <c r="D110" i="5"/>
  <c r="F110" i="5" s="1"/>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D18" i="5"/>
  <c r="F18" i="5" s="1"/>
  <c r="D17" i="5"/>
  <c r="F17" i="5" s="1"/>
  <c r="D16" i="5"/>
  <c r="F16" i="5" s="1"/>
  <c r="D15" i="5"/>
  <c r="F15" i="5" s="1"/>
</calcChain>
</file>

<file path=xl/sharedStrings.xml><?xml version="1.0" encoding="utf-8"?>
<sst xmlns="http://schemas.openxmlformats.org/spreadsheetml/2006/main" count="2032" uniqueCount="1437">
  <si>
    <t>Experiment:</t>
  </si>
  <si>
    <t>Initials:</t>
  </si>
  <si>
    <t>Date:</t>
  </si>
  <si>
    <t>Sample</t>
  </si>
  <si>
    <t>Sample ID</t>
  </si>
  <si>
    <t>Reagents</t>
  </si>
  <si>
    <t>Variable</t>
  </si>
  <si>
    <t>-</t>
  </si>
  <si>
    <t>P50n</t>
  </si>
  <si>
    <t>P70n</t>
  </si>
  <si>
    <t>pM</t>
  </si>
  <si>
    <t>[_]</t>
  </si>
  <si>
    <t xml:space="preserve">         The NaOH is now at a concentration of 1 N NaOH.</t>
  </si>
  <si>
    <t>[Header]</t>
  </si>
  <si>
    <t>[Data]</t>
  </si>
  <si>
    <t>IEMFileVersion</t>
  </si>
  <si>
    <t>Investigator Name</t>
  </si>
  <si>
    <t>Experiment Name</t>
  </si>
  <si>
    <t>Date</t>
  </si>
  <si>
    <t>Workflow</t>
  </si>
  <si>
    <t>GenerateFASTQ</t>
  </si>
  <si>
    <t>Application</t>
  </si>
  <si>
    <t>Assay</t>
  </si>
  <si>
    <t>Description</t>
  </si>
  <si>
    <t>Chemistry</t>
  </si>
  <si>
    <t>Amplicon</t>
  </si>
  <si>
    <t>[Reads]</t>
  </si>
  <si>
    <t>[Settings]</t>
  </si>
  <si>
    <t>CustomRead1PrimerMix</t>
  </si>
  <si>
    <t>C1</t>
  </si>
  <si>
    <t>Adapter</t>
  </si>
  <si>
    <t>Sample_ID</t>
  </si>
  <si>
    <t>Sample_Name</t>
  </si>
  <si>
    <t>Sample_Plate</t>
  </si>
  <si>
    <t>Sample_Well</t>
  </si>
  <si>
    <t>I7_Index_ID</t>
  </si>
  <si>
    <t>index</t>
  </si>
  <si>
    <t>I5_Index_ID</t>
  </si>
  <si>
    <t>index2</t>
  </si>
  <si>
    <t>Sample_Project</t>
  </si>
  <si>
    <t>MiSeq Run Information:</t>
  </si>
  <si>
    <t>DNA Ligase</t>
  </si>
  <si>
    <t>FASTQ Only</t>
  </si>
  <si>
    <t>Nextera XT v2</t>
  </si>
  <si>
    <t>ReverseComplement</t>
  </si>
  <si>
    <t>CTGTCTCTTATACACATCT</t>
  </si>
  <si>
    <t>i7 Index Name</t>
  </si>
  <si>
    <t>i7 Bases for Entry on Sample Sheet</t>
  </si>
  <si>
    <t>i5 Index Name</t>
  </si>
  <si>
    <t>DO NOT USE A HEATED LID</t>
  </si>
  <si>
    <t>3.  Seal the wells with caps and place in the PCR machine with the following cycling parameters:</t>
  </si>
  <si>
    <t>Ligation Solution</t>
  </si>
  <si>
    <t>DNase-free Water</t>
  </si>
  <si>
    <t>i5 Bases for Entry on DNA Sample Sheet</t>
  </si>
  <si>
    <t>PlateA_A01</t>
  </si>
  <si>
    <t>SQDIB001</t>
  </si>
  <si>
    <t>SQDIB049</t>
  </si>
  <si>
    <t>NQDIB001</t>
  </si>
  <si>
    <t>ACAACGTTCA</t>
  </si>
  <si>
    <t>PlateA_A07</t>
  </si>
  <si>
    <t>NQDIB049</t>
  </si>
  <si>
    <t>TGGACATCCT</t>
  </si>
  <si>
    <t>ATGGCCGACT</t>
  </si>
  <si>
    <t>TTGTAGAAGG</t>
  </si>
  <si>
    <t>PlateA_B01</t>
  </si>
  <si>
    <t>SQDIB002</t>
  </si>
  <si>
    <t>SQDIB050</t>
  </si>
  <si>
    <t>NQDIB002</t>
  </si>
  <si>
    <t>CAAGTCTGGT</t>
  </si>
  <si>
    <t>PlateA_B07</t>
  </si>
  <si>
    <t>NQDIB050</t>
  </si>
  <si>
    <t>ACATAAGGTG</t>
  </si>
  <si>
    <t>CGATGAGCAC</t>
  </si>
  <si>
    <t>CCTAGCACTA</t>
  </si>
  <si>
    <t>PlateA_C01</t>
  </si>
  <si>
    <t>SQDIB003</t>
  </si>
  <si>
    <t>SQDIB051</t>
  </si>
  <si>
    <t>NQDIB003</t>
  </si>
  <si>
    <t>GTTCGCCAGT</t>
  </si>
  <si>
    <t>PlateA_C07</t>
  </si>
  <si>
    <t>NQDIB051</t>
  </si>
  <si>
    <t>ACAGCCGCTT</t>
  </si>
  <si>
    <t>GATAAGTCGA</t>
  </si>
  <si>
    <t>ATCGTGTTCT</t>
  </si>
  <si>
    <t>PlateA_D01</t>
  </si>
  <si>
    <t>SQDIB004</t>
  </si>
  <si>
    <t>SQDIB052</t>
  </si>
  <si>
    <t>NQDIB004</t>
  </si>
  <si>
    <t>TGCCTAACGC</t>
  </si>
  <si>
    <t>PlateA_D07</t>
  </si>
  <si>
    <t>NQDIB052</t>
  </si>
  <si>
    <t>CTCACAGGAA</t>
  </si>
  <si>
    <t>TCACGCCTTG</t>
  </si>
  <si>
    <t>CCAACTTATC</t>
  </si>
  <si>
    <t>PlateA_E01</t>
  </si>
  <si>
    <t>SQDIB005</t>
  </si>
  <si>
    <t>SQDIB053</t>
  </si>
  <si>
    <t>NQDIB005</t>
  </si>
  <si>
    <t>AGGCCGATAA</t>
  </si>
  <si>
    <t>PlateA_E07</t>
  </si>
  <si>
    <t>NQDIB053</t>
  </si>
  <si>
    <t>GAACTGTACT</t>
  </si>
  <si>
    <t>AGGAACACAA</t>
  </si>
  <si>
    <t>GAAGCCAAGG</t>
  </si>
  <si>
    <t>PlateA_F01</t>
  </si>
  <si>
    <t>SQDIB006</t>
  </si>
  <si>
    <t>SQDIB054</t>
  </si>
  <si>
    <t>NQDIB006</t>
  </si>
  <si>
    <t>CTTATACCTC</t>
  </si>
  <si>
    <t>PlateA_F07</t>
  </si>
  <si>
    <t>NQDIB054</t>
  </si>
  <si>
    <t>TGAGGCTGTA</t>
  </si>
  <si>
    <t>CTCAGTAGGC</t>
  </si>
  <si>
    <t>TGGAGTTCAA</t>
  </si>
  <si>
    <t>PlateA_G01</t>
  </si>
  <si>
    <t>SQDIB007</t>
  </si>
  <si>
    <t>SQDIB055</t>
  </si>
  <si>
    <t>NQDIB007</t>
  </si>
  <si>
    <t>GAATCCTTGA</t>
  </si>
  <si>
    <t>PlateA_G07</t>
  </si>
  <si>
    <t>NQDIB055</t>
  </si>
  <si>
    <t>CCAATAGAAC</t>
  </si>
  <si>
    <t>GAAGTGCCTG</t>
  </si>
  <si>
    <t>CTTCAATCCT</t>
  </si>
  <si>
    <t>PlateA_H01</t>
  </si>
  <si>
    <t>SQDIB008</t>
  </si>
  <si>
    <t>SQDIB056</t>
  </si>
  <si>
    <t>NQDIB008</t>
  </si>
  <si>
    <t>TCTCGGTTCG</t>
  </si>
  <si>
    <t>PlateA_H07</t>
  </si>
  <si>
    <t>NQDIB056</t>
  </si>
  <si>
    <t>ACCGGTATAT</t>
  </si>
  <si>
    <t>TCTCTCGCCT</t>
  </si>
  <si>
    <t>ATCTTGCGTG</t>
  </si>
  <si>
    <t>PlateA_A02</t>
  </si>
  <si>
    <t>SQDIB009</t>
  </si>
  <si>
    <t>SQDIB057</t>
  </si>
  <si>
    <t>NQDIB009</t>
  </si>
  <si>
    <t>AACTTGGCTC</t>
  </si>
  <si>
    <t>PlateA_A08</t>
  </si>
  <si>
    <t>NQDIB057</t>
  </si>
  <si>
    <t>CATTCCGAGG</t>
  </si>
  <si>
    <t>AGGCACCTTC</t>
  </si>
  <si>
    <t>CGTCTAAGGT</t>
  </si>
  <si>
    <t>PlateA_B02</t>
  </si>
  <si>
    <t>SQDIB010</t>
  </si>
  <si>
    <t>SQDIB058</t>
  </si>
  <si>
    <t>NQDIB010</t>
  </si>
  <si>
    <t>CTACGGCCTT</t>
  </si>
  <si>
    <t>PlateA_B08</t>
  </si>
  <si>
    <t>NQDIB058</t>
  </si>
  <si>
    <t>GTTCCAGAAC</t>
  </si>
  <si>
    <t>CTGTTGGTAA</t>
  </si>
  <si>
    <t>GAGGTGAACA</t>
  </si>
  <si>
    <t>PlateA_C02</t>
  </si>
  <si>
    <t>SQDIB011</t>
  </si>
  <si>
    <t>SQDIB059</t>
  </si>
  <si>
    <t>NQDIB011</t>
  </si>
  <si>
    <t>GCTTCTCTAA</t>
  </si>
  <si>
    <t>PlateA_C08</t>
  </si>
  <si>
    <t>NQDIB059</t>
  </si>
  <si>
    <t>TGGTGAATCT</t>
  </si>
  <si>
    <t>GCTGGTACCT</t>
  </si>
  <si>
    <t>TCAGAACTAC</t>
  </si>
  <si>
    <t>PlateA_D02</t>
  </si>
  <si>
    <t>SQDIB012</t>
  </si>
  <si>
    <t>SQDIB060</t>
  </si>
  <si>
    <t>NQDIB012</t>
  </si>
  <si>
    <t>TGGTCTTAGA</t>
  </si>
  <si>
    <t>PlateA_D08</t>
  </si>
  <si>
    <t>NQDIB060</t>
  </si>
  <si>
    <t>ATCTGACCGA</t>
  </si>
  <si>
    <t>TAAGGAGCGG</t>
  </si>
  <si>
    <t>CGGATATTGA</t>
  </si>
  <si>
    <t>PlateA_E02</t>
  </si>
  <si>
    <t>SQDIB013</t>
  </si>
  <si>
    <t>SQDIB061</t>
  </si>
  <si>
    <t>NQDIB013</t>
  </si>
  <si>
    <t>AGTGGTTACA</t>
  </si>
  <si>
    <t>PlateA_E08</t>
  </si>
  <si>
    <t>NQDIB061</t>
  </si>
  <si>
    <t>AGCGAGAGTG</t>
  </si>
  <si>
    <t>AATCGCTCCA</t>
  </si>
  <si>
    <t>AGGAGTAGAT</t>
  </si>
  <si>
    <t>PlateA_F02</t>
  </si>
  <si>
    <t>SQDIB014</t>
  </si>
  <si>
    <t>SQDIB062</t>
  </si>
  <si>
    <t>NQDIB014</t>
  </si>
  <si>
    <t>CTTGTGTCGG</t>
  </si>
  <si>
    <t>PlateA_F08</t>
  </si>
  <si>
    <t>NQDIB062</t>
  </si>
  <si>
    <t>CTGGACCAAC</t>
  </si>
  <si>
    <t>CTCCTAATTG</t>
  </si>
  <si>
    <t>CCGCCGAATA</t>
  </si>
  <si>
    <t>PlateA_G02</t>
  </si>
  <si>
    <t>SQDIB015</t>
  </si>
  <si>
    <t>SQDIB063</t>
  </si>
  <si>
    <t>NQDIB015</t>
  </si>
  <si>
    <t>GCCATCAGAG</t>
  </si>
  <si>
    <t>PlateA_G08</t>
  </si>
  <si>
    <t>NQDIB063</t>
  </si>
  <si>
    <t>GCTTCGAGCT</t>
  </si>
  <si>
    <t>GCCTCATAAT</t>
  </si>
  <si>
    <t>GAGTCTATAC</t>
  </si>
  <si>
    <t>PlateA_H02</t>
  </si>
  <si>
    <t>SQDIB016</t>
  </si>
  <si>
    <t>SQDIB064</t>
  </si>
  <si>
    <t>NQDIB016</t>
  </si>
  <si>
    <t>TAACAGGCCG</t>
  </si>
  <si>
    <t>PlateA_H08</t>
  </si>
  <si>
    <t>NQDIB064</t>
  </si>
  <si>
    <t>TAGAACCTCT</t>
  </si>
  <si>
    <t>TGTATTGAGC</t>
  </si>
  <si>
    <t>TTATTACCGG</t>
  </si>
  <si>
    <t>PlateA_A03</t>
  </si>
  <si>
    <t>SQDIB017</t>
  </si>
  <si>
    <t>SQDIB065</t>
  </si>
  <si>
    <t>NQDIB017</t>
  </si>
  <si>
    <t>AAGCTATGCA</t>
  </si>
  <si>
    <t>PlateA_A09</t>
  </si>
  <si>
    <t>NQDIB065</t>
  </si>
  <si>
    <t>TTCGAGTCAT</t>
  </si>
  <si>
    <t>AGCCATAACA</t>
  </si>
  <si>
    <t>CGCTCGTTAG</t>
  </si>
  <si>
    <t>PlateA_B03</t>
  </si>
  <si>
    <t>SQDIB018</t>
  </si>
  <si>
    <t>SQDIB066</t>
  </si>
  <si>
    <t>NQDIB018</t>
  </si>
  <si>
    <t>CGAGAAGGTT</t>
  </si>
  <si>
    <t>PlateA_B09</t>
  </si>
  <si>
    <t>NQDIB066</t>
  </si>
  <si>
    <t>AGGATTGTTC</t>
  </si>
  <si>
    <t>CCACAAGTGG</t>
  </si>
  <si>
    <t>AACAACGCTG</t>
  </si>
  <si>
    <t>PlateA_C03</t>
  </si>
  <si>
    <t>SQDIB019</t>
  </si>
  <si>
    <t>SQDIB067</t>
  </si>
  <si>
    <t>NQDIB019</t>
  </si>
  <si>
    <t>GTGATCTCTT</t>
  </si>
  <si>
    <t>PlateA_C09</t>
  </si>
  <si>
    <t>NQDIB067</t>
  </si>
  <si>
    <t>CTCCTTGCCA</t>
  </si>
  <si>
    <t>GTTATCACAC</t>
  </si>
  <si>
    <t>CGCGGCTATT</t>
  </si>
  <si>
    <t>PlateA_D03</t>
  </si>
  <si>
    <t>SQDIB020</t>
  </si>
  <si>
    <t>SQDIB068</t>
  </si>
  <si>
    <t>NQDIB020</t>
  </si>
  <si>
    <t>TCCTTCAGGC</t>
  </si>
  <si>
    <t>PlateA_D09</t>
  </si>
  <si>
    <t>NQDIB068</t>
  </si>
  <si>
    <t>GCCAATATTC</t>
  </si>
  <si>
    <t>TACCGTTCTT</t>
  </si>
  <si>
    <t>GCTCGACACA</t>
  </si>
  <si>
    <t>PlateA_E03</t>
  </si>
  <si>
    <t>SQDIB021</t>
  </si>
  <si>
    <t>SQDIB069</t>
  </si>
  <si>
    <t>NQDIB021</t>
  </si>
  <si>
    <t>AAGGCACAAT</t>
  </si>
  <si>
    <t>PlateA_E09</t>
  </si>
  <si>
    <t>NQDIB069</t>
  </si>
  <si>
    <t>TAGGTTCCGG</t>
  </si>
  <si>
    <t>AGGCGTTAGG</t>
  </si>
  <si>
    <t>TTCTTCCAAC</t>
  </si>
  <si>
    <t>PlateA_F03</t>
  </si>
  <si>
    <t>SQDIB022</t>
  </si>
  <si>
    <t>SQDIB070</t>
  </si>
  <si>
    <t>NQDIB022</t>
  </si>
  <si>
    <t>CGGTAGAGGA</t>
  </si>
  <si>
    <t>PlateA_F09</t>
  </si>
  <si>
    <t>NQDIB070</t>
  </si>
  <si>
    <t>CCGAACAAGT</t>
  </si>
  <si>
    <t>CCGTAACGTC</t>
  </si>
  <si>
    <t>TTGGCGGTTG</t>
  </si>
  <si>
    <t>PlateA_G03</t>
  </si>
  <si>
    <t>SQDIB023</t>
  </si>
  <si>
    <t>SQDIB071</t>
  </si>
  <si>
    <t>NQDIB023</t>
  </si>
  <si>
    <t>GTTCATGGTA</t>
  </si>
  <si>
    <t>PlateA_G09</t>
  </si>
  <si>
    <t>NQDIB071</t>
  </si>
  <si>
    <t>ATTGGACTTG</t>
  </si>
  <si>
    <t>GTAATAGCCA</t>
  </si>
  <si>
    <t>AACAGGCAAT</t>
  </si>
  <si>
    <t>PlateA_H03</t>
  </si>
  <si>
    <t>SQDIB024</t>
  </si>
  <si>
    <t>SQDIB072</t>
  </si>
  <si>
    <t>NQDIB024</t>
  </si>
  <si>
    <t>TCTGCCAATG</t>
  </si>
  <si>
    <t>PlateA_H09</t>
  </si>
  <si>
    <t>NQDIB072</t>
  </si>
  <si>
    <t>CCTTGCGGTT</t>
  </si>
  <si>
    <t>TAGCGCCGAT</t>
  </si>
  <si>
    <t>CAGAATGGCG</t>
  </si>
  <si>
    <t>PlateA_A04</t>
  </si>
  <si>
    <t>SQDIB025</t>
  </si>
  <si>
    <t>SQDIB073</t>
  </si>
  <si>
    <t>NQDIB025</t>
  </si>
  <si>
    <t>AATAGCAGTG</t>
  </si>
  <si>
    <t>PlateA_A10</t>
  </si>
  <si>
    <t>NQDIB073</t>
  </si>
  <si>
    <t>GAGTCAACGT</t>
  </si>
  <si>
    <t>CATTCTTGGA</t>
  </si>
  <si>
    <t>GTTGAGATTC</t>
  </si>
  <si>
    <t>PlateA_B04</t>
  </si>
  <si>
    <t>SQDIB026</t>
  </si>
  <si>
    <t>SQDIB074</t>
  </si>
  <si>
    <t>NQDIB026</t>
  </si>
  <si>
    <t>ACCTACCATT</t>
  </si>
  <si>
    <t>PlateA_B10</t>
  </si>
  <si>
    <t>NQDIB074</t>
  </si>
  <si>
    <t>TGTTAAGTGG</t>
  </si>
  <si>
    <t>ATGCAAGGTT</t>
  </si>
  <si>
    <t>TGTGTGCGGA</t>
  </si>
  <si>
    <t>PlateA_C04</t>
  </si>
  <si>
    <t>SQDIB027</t>
  </si>
  <si>
    <t>SQDIB075</t>
  </si>
  <si>
    <t>NQDIB027</t>
  </si>
  <si>
    <t>CATAGGTATC</t>
  </si>
  <si>
    <t>PlateA_C10</t>
  </si>
  <si>
    <t>NQDIB075</t>
  </si>
  <si>
    <t>AGGAACTGCT</t>
  </si>
  <si>
    <t>CGCCAGACAA</t>
  </si>
  <si>
    <t>GTTCGGCGAA</t>
  </si>
  <si>
    <t>PlateA_D04</t>
  </si>
  <si>
    <t>SQDIB028</t>
  </si>
  <si>
    <t>SQDIB076</t>
  </si>
  <si>
    <t>NQDIB028</t>
  </si>
  <si>
    <t>GTACCTAGTG</t>
  </si>
  <si>
    <t>PlateA_D10</t>
  </si>
  <si>
    <t>NQDIB076</t>
  </si>
  <si>
    <t>ACGAAGGCGA</t>
  </si>
  <si>
    <t>GAAGGTTGGC</t>
  </si>
  <si>
    <t>AGCTGTATTG</t>
  </si>
  <si>
    <t>PlateA_E04</t>
  </si>
  <si>
    <t>SQDIB029</t>
  </si>
  <si>
    <t>SQDIB077</t>
  </si>
  <si>
    <t>NQDIB029</t>
  </si>
  <si>
    <t>TGAACGAGCT</t>
  </si>
  <si>
    <t>PlateA_E10</t>
  </si>
  <si>
    <t>NQDIB077</t>
  </si>
  <si>
    <t>CGCAGTCCTA</t>
  </si>
  <si>
    <t>TCGCATCACG</t>
  </si>
  <si>
    <t>CAGCGGATGA</t>
  </si>
  <si>
    <t>PlateA_F04</t>
  </si>
  <si>
    <t>SQDIB030</t>
  </si>
  <si>
    <t>SQDIB078</t>
  </si>
  <si>
    <t>NQDIB030</t>
  </si>
  <si>
    <t>AAGACTGACA</t>
  </si>
  <si>
    <t>PlateA_F10</t>
  </si>
  <si>
    <t>NQDIB078</t>
  </si>
  <si>
    <t>TTCGCTCGGA</t>
  </si>
  <si>
    <t>CCGGTCATGA</t>
  </si>
  <si>
    <t>GTCCTTGGAT</t>
  </si>
  <si>
    <t>PlateA_G04</t>
  </si>
  <si>
    <t>SQDIB031</t>
  </si>
  <si>
    <t>SQDIB079</t>
  </si>
  <si>
    <t>NQDIB031</t>
  </si>
  <si>
    <t>ACTGTTCATC</t>
  </si>
  <si>
    <t>PlateA_G10</t>
  </si>
  <si>
    <t>NQDIB079</t>
  </si>
  <si>
    <t>AACAACCGAA</t>
  </si>
  <si>
    <t>ATTCACAAGC</t>
  </si>
  <si>
    <t>TCTAGATGCT</t>
  </si>
  <si>
    <t>PlateA_H04</t>
  </si>
  <si>
    <t>SQDIB032</t>
  </si>
  <si>
    <t>SQDIB080</t>
  </si>
  <si>
    <t>NQDIB032</t>
  </si>
  <si>
    <t>CGCCGATTGT</t>
  </si>
  <si>
    <t>PlateA_H10</t>
  </si>
  <si>
    <t>NQDIB080</t>
  </si>
  <si>
    <t>TTCCTCCTGT</t>
  </si>
  <si>
    <t>CAACCTGTAA</t>
  </si>
  <si>
    <t>CGAGCCACAT</t>
  </si>
  <si>
    <t>PlateA_A05</t>
  </si>
  <si>
    <t>SQDIB033</t>
  </si>
  <si>
    <t>SQDIB081</t>
  </si>
  <si>
    <t>NQDIB033</t>
  </si>
  <si>
    <t>GAACTCAATC</t>
  </si>
  <si>
    <t>PlateA_A11</t>
  </si>
  <si>
    <t>NQDIB081</t>
  </si>
  <si>
    <t>TTAATGGAGG</t>
  </si>
  <si>
    <t>GCCAGTCGTT</t>
  </si>
  <si>
    <t>ATGGAATGGA</t>
  </si>
  <si>
    <t>PlateA_B05</t>
  </si>
  <si>
    <t>SQDIB034</t>
  </si>
  <si>
    <t>SQDIB082</t>
  </si>
  <si>
    <t>NQDIB034</t>
  </si>
  <si>
    <t>TTGGCATTAC</t>
  </si>
  <si>
    <t>PlateA_B11</t>
  </si>
  <si>
    <t>NQDIB082</t>
  </si>
  <si>
    <t>AACCGCGACT</t>
  </si>
  <si>
    <t>TGCCTTGTCG</t>
  </si>
  <si>
    <t>CATTCCTCAC</t>
  </si>
  <si>
    <t>PlateA_C05</t>
  </si>
  <si>
    <t>SQDIB035</t>
  </si>
  <si>
    <t>SQDIB083</t>
  </si>
  <si>
    <t>NQDIB035</t>
  </si>
  <si>
    <t>AGCGCAACGA</t>
  </si>
  <si>
    <t>PlateA_C11</t>
  </si>
  <si>
    <t>NQDIB083</t>
  </si>
  <si>
    <t>CCTGGATGAG</t>
  </si>
  <si>
    <t>CTATCCGCTG</t>
  </si>
  <si>
    <t>GCATAGGAAG</t>
  </si>
  <si>
    <t>PlateA_D05</t>
  </si>
  <si>
    <t>SQDIB036</t>
  </si>
  <si>
    <t>SQDIB084</t>
  </si>
  <si>
    <t>NQDIB036</t>
  </si>
  <si>
    <t>ATACTCACCT</t>
  </si>
  <si>
    <t>PlateA_D11</t>
  </si>
  <si>
    <t>NQDIB084</t>
  </si>
  <si>
    <t>TTCAACCACA</t>
  </si>
  <si>
    <t>AATGCCGGAA</t>
  </si>
  <si>
    <t>TGTTCGTGTT</t>
  </si>
  <si>
    <t>PlateA_E05</t>
  </si>
  <si>
    <t>SQDIB037</t>
  </si>
  <si>
    <t>SQDIB085</t>
  </si>
  <si>
    <t>NQDIB037</t>
  </si>
  <si>
    <t>CCATTATCGA</t>
  </si>
  <si>
    <t>PlateA_E11</t>
  </si>
  <si>
    <t>NQDIB085</t>
  </si>
  <si>
    <t>CCACGCATAA</t>
  </si>
  <si>
    <t>CGGTTATCCG</t>
  </si>
  <si>
    <t>TAAGACCGTT</t>
  </si>
  <si>
    <t>PlateA_F05</t>
  </si>
  <si>
    <t>SQDIB038</t>
  </si>
  <si>
    <t>SQDIB086</t>
  </si>
  <si>
    <t>NQDIB038</t>
  </si>
  <si>
    <t>GAAGAGACGC</t>
  </si>
  <si>
    <t>PlateA_F11</t>
  </si>
  <si>
    <t>NQDIB086</t>
  </si>
  <si>
    <t>ATACATTCGC</t>
  </si>
  <si>
    <t>GCGGAAGAGT</t>
  </si>
  <si>
    <t>ATGGTACCAG</t>
  </si>
  <si>
    <t>PlateA_G05</t>
  </si>
  <si>
    <t>SQDIB039</t>
  </si>
  <si>
    <t>SQDIB087</t>
  </si>
  <si>
    <t>NQDIB039</t>
  </si>
  <si>
    <t>TGCAGGAGAC</t>
  </si>
  <si>
    <t>PlateA_G11</t>
  </si>
  <si>
    <t>NQDIB087</t>
  </si>
  <si>
    <t>CGAGCTTGAC</t>
  </si>
  <si>
    <t>TTGGTTAGTC</t>
  </si>
  <si>
    <t>CCGACAGCTT</t>
  </si>
  <si>
    <t>PlateA_H05</t>
  </si>
  <si>
    <t>SQDIB040</t>
  </si>
  <si>
    <t>SQDIB088</t>
  </si>
  <si>
    <t>NQDIB040</t>
  </si>
  <si>
    <t>AATGAAGCTC</t>
  </si>
  <si>
    <t>PlateA_H11</t>
  </si>
  <si>
    <t>NQDIB088</t>
  </si>
  <si>
    <t>TCCAACTCTA</t>
  </si>
  <si>
    <t>TTCAGTGTGA</t>
  </si>
  <si>
    <t>GACGATATGA</t>
  </si>
  <si>
    <t>PlateA_A06</t>
  </si>
  <si>
    <t>SQDIB041</t>
  </si>
  <si>
    <t>SQDIB089</t>
  </si>
  <si>
    <t>NQDIB041</t>
  </si>
  <si>
    <t>ATGTAGGCCT</t>
  </si>
  <si>
    <t>PlateA_A12</t>
  </si>
  <si>
    <t>NQDIB089</t>
  </si>
  <si>
    <t>AGATCATCAG</t>
  </si>
  <si>
    <t>AGAATTCTGG</t>
  </si>
  <si>
    <t>TTGTACTCCA</t>
  </si>
  <si>
    <t>PlateA_B06</t>
  </si>
  <si>
    <t>SQDIB042</t>
  </si>
  <si>
    <t>SQDIB090</t>
  </si>
  <si>
    <t>NQDIB042</t>
  </si>
  <si>
    <t>CGGTTCCACA</t>
  </si>
  <si>
    <t>PlateA_B12</t>
  </si>
  <si>
    <t>NQDIB090</t>
  </si>
  <si>
    <t>AACACCTAGT</t>
  </si>
  <si>
    <t>CATTGACTCT</t>
  </si>
  <si>
    <t>GTGCACATAA</t>
  </si>
  <si>
    <t>PlateA_C06</t>
  </si>
  <si>
    <t>SQDIB043</t>
  </si>
  <si>
    <t>SQDIB091</t>
  </si>
  <si>
    <t>NQDIB043</t>
  </si>
  <si>
    <t>GCTTAATACG</t>
  </si>
  <si>
    <t>PlateA_C12</t>
  </si>
  <si>
    <t>NQDIB091</t>
  </si>
  <si>
    <t>CCGCTAACAG</t>
  </si>
  <si>
    <t>GCGGCTTCAA</t>
  </si>
  <si>
    <t>AGGACAAGTA</t>
  </si>
  <si>
    <t>PlateA_D06</t>
  </si>
  <si>
    <t>SQDIB044</t>
  </si>
  <si>
    <t>SQDIB092</t>
  </si>
  <si>
    <t>NQDIB044</t>
  </si>
  <si>
    <t>TAACCACTGG</t>
  </si>
  <si>
    <t>PlateA_D12</t>
  </si>
  <si>
    <t>NQDIB092</t>
  </si>
  <si>
    <t>TTGGTGCGAT</t>
  </si>
  <si>
    <t>TTATGGTCTC</t>
  </si>
  <si>
    <t>CCGATTCGAG</t>
  </si>
  <si>
    <t>PlateA_E06</t>
  </si>
  <si>
    <t>SQDIB045</t>
  </si>
  <si>
    <t>SQDIB093</t>
  </si>
  <si>
    <t>NQDIB045</t>
  </si>
  <si>
    <t>ACTCGAACGC</t>
  </si>
  <si>
    <t>PlateA_E12</t>
  </si>
  <si>
    <t>NQDIB093</t>
  </si>
  <si>
    <t>ACCAAGTAAG</t>
  </si>
  <si>
    <t>CGTAACCAGG</t>
  </si>
  <si>
    <t>GTAGGAACTT</t>
  </si>
  <si>
    <t>PlateA_F06</t>
  </si>
  <si>
    <t>SQDIB046</t>
  </si>
  <si>
    <t>SQDIB094</t>
  </si>
  <si>
    <t>NQDIB046</t>
  </si>
  <si>
    <t>AACCGGAAGG</t>
  </si>
  <si>
    <t>PlateA_F12</t>
  </si>
  <si>
    <t>NQDIB094</t>
  </si>
  <si>
    <t>CGCATTAAGG</t>
  </si>
  <si>
    <t>AGCTCAGATA</t>
  </si>
  <si>
    <t>TACACTACGA</t>
  </si>
  <si>
    <t>PlateA_G06</t>
  </si>
  <si>
    <t>SQDIB047</t>
  </si>
  <si>
    <t>SQDIB095</t>
  </si>
  <si>
    <t>NQDIB047</t>
  </si>
  <si>
    <t>CCGTCTTGTG</t>
  </si>
  <si>
    <t>PlateA_G12</t>
  </si>
  <si>
    <t>NQDIB095</t>
  </si>
  <si>
    <t>CTAGGCGAGA</t>
  </si>
  <si>
    <t>CCGGTGTTAC</t>
  </si>
  <si>
    <t>ATGACCTTGA</t>
  </si>
  <si>
    <t>PlateA_H06</t>
  </si>
  <si>
    <t>SQDIB048</t>
  </si>
  <si>
    <t>SQDIB096</t>
  </si>
  <si>
    <t>NQDIB048</t>
  </si>
  <si>
    <t>GTGTGTAAGC</t>
  </si>
  <si>
    <t>PlateA_H12</t>
  </si>
  <si>
    <t>NQDIB096</t>
  </si>
  <si>
    <t>TCTCTGAAGA</t>
  </si>
  <si>
    <t>GACCTAACCT</t>
  </si>
  <si>
    <t>CTACGTGACG</t>
  </si>
  <si>
    <t>PlateB_A01</t>
  </si>
  <si>
    <t>SQDIB097</t>
  </si>
  <si>
    <t>SQDIB145</t>
  </si>
  <si>
    <t>TACCGGTGGT</t>
  </si>
  <si>
    <t>PlateB_A07</t>
  </si>
  <si>
    <t>AAGCGTACCA</t>
  </si>
  <si>
    <t>AACAATCAGG</t>
  </si>
  <si>
    <t>TTAACACGAG</t>
  </si>
  <si>
    <t>PlateB_B01</t>
  </si>
  <si>
    <t>SQDIB098</t>
  </si>
  <si>
    <t>SQDIB146</t>
  </si>
  <si>
    <t>AGGTGTTACG</t>
  </si>
  <si>
    <t>PlateB_B07</t>
  </si>
  <si>
    <t>TCATGTTGGT</t>
  </si>
  <si>
    <t>CTGGTGTGCA</t>
  </si>
  <si>
    <t>CGCCTCTAGA</t>
  </si>
  <si>
    <t>PlateB_C01</t>
  </si>
  <si>
    <t>SQDIB099</t>
  </si>
  <si>
    <t>SQDIB147</t>
  </si>
  <si>
    <t>ACAGACCGAC</t>
  </si>
  <si>
    <t>PlateB_C07</t>
  </si>
  <si>
    <t>TTGGAATGGT</t>
  </si>
  <si>
    <t>GCATATCCTT</t>
  </si>
  <si>
    <t>AATCGACCTT</t>
  </si>
  <si>
    <t>PlateB_D01</t>
  </si>
  <si>
    <t>SQDIB100</t>
  </si>
  <si>
    <t>SQDIB148</t>
  </si>
  <si>
    <t>CGAATACGTA</t>
  </si>
  <si>
    <t>PlateB_D07</t>
  </si>
  <si>
    <t>GTGTATGTTG</t>
  </si>
  <si>
    <t>TGTCCTGTAC</t>
  </si>
  <si>
    <t>CCGCAATAAC</t>
  </si>
  <si>
    <t>PlateB_E01</t>
  </si>
  <si>
    <t>SQDIB101</t>
  </si>
  <si>
    <t>SQDIB149</t>
  </si>
  <si>
    <t>TAGCATCGAT</t>
  </si>
  <si>
    <t>PlateB_E07</t>
  </si>
  <si>
    <t>TCCTGTCAAC</t>
  </si>
  <si>
    <t>AGAACGTCGC</t>
  </si>
  <si>
    <t>GTTCCAACGA</t>
  </si>
  <si>
    <t>PlateB_F01</t>
  </si>
  <si>
    <t>SQDIB102</t>
  </si>
  <si>
    <t>SQDIB150</t>
  </si>
  <si>
    <t>CCATGAGTCG</t>
  </si>
  <si>
    <t>PlateB_F07</t>
  </si>
  <si>
    <t>TAATCAGGCA</t>
  </si>
  <si>
    <t>CACGGACTAG</t>
  </si>
  <si>
    <t>TGTTAGACCG</t>
  </si>
  <si>
    <t>PlateB_G01</t>
  </si>
  <si>
    <t>SQDIB103</t>
  </si>
  <si>
    <t>SQDIB151</t>
  </si>
  <si>
    <t>ACTAACATGC</t>
  </si>
  <si>
    <t>PlateB_G07</t>
  </si>
  <si>
    <t>GTAGTGGATT</t>
  </si>
  <si>
    <t>GTTGAACACT</t>
  </si>
  <si>
    <t>AACCTCATAG</t>
  </si>
  <si>
    <t>PlateB_H01</t>
  </si>
  <si>
    <t>SQDIB104</t>
  </si>
  <si>
    <t>SQDIB152</t>
  </si>
  <si>
    <t>ACACTCTCTA</t>
  </si>
  <si>
    <t>PlateB_H07</t>
  </si>
  <si>
    <t>AATTGCGCAT</t>
  </si>
  <si>
    <t>TCGCGTGGTA</t>
  </si>
  <si>
    <t>ATGAATCCAC</t>
  </si>
  <si>
    <t>PlateB_A02</t>
  </si>
  <si>
    <t>SQDIB105</t>
  </si>
  <si>
    <t>SQDIB153</t>
  </si>
  <si>
    <t>GCTCTTGCCT</t>
  </si>
  <si>
    <t>PlateB_A08</t>
  </si>
  <si>
    <t>GACAATAACG</t>
  </si>
  <si>
    <t>AGCCACTATG</t>
  </si>
  <si>
    <t>CGGCTTAATT</t>
  </si>
  <si>
    <t>PlateB_B02</t>
  </si>
  <si>
    <t>SQDIB106</t>
  </si>
  <si>
    <t>SQDIB154</t>
  </si>
  <si>
    <t>AATCTTGAGG</t>
  </si>
  <si>
    <t>PlateB_B08</t>
  </si>
  <si>
    <t>ACAGTTAAGC</t>
  </si>
  <si>
    <t>CCACCTACCA</t>
  </si>
  <si>
    <t>GAGTTGCAGG</t>
  </si>
  <si>
    <t>PlateB_C02</t>
  </si>
  <si>
    <t>SQDIB107</t>
  </si>
  <si>
    <t>SQDIB155</t>
  </si>
  <si>
    <t>CTTAACGGTC</t>
  </si>
  <si>
    <t>PlateB_C08</t>
  </si>
  <si>
    <t>AGCCACACTA</t>
  </si>
  <si>
    <t>GTTCCGGTGT</t>
  </si>
  <si>
    <t>TCCACGAACA</t>
  </si>
  <si>
    <t>PlateB_D02</t>
  </si>
  <si>
    <t>SQDIB108</t>
  </si>
  <si>
    <t>SQDIB156</t>
  </si>
  <si>
    <t>TTGTGACCAA</t>
  </si>
  <si>
    <t>PlateB_D08</t>
  </si>
  <si>
    <t>CAATCGTCTT</t>
  </si>
  <si>
    <t>TAGGTCTGAC</t>
  </si>
  <si>
    <t>TGACGGAGGA</t>
  </si>
  <si>
    <t>PlateB_E02</t>
  </si>
  <si>
    <t>SQDIB109</t>
  </si>
  <si>
    <t>SQDIB157</t>
  </si>
  <si>
    <t>TCACACACCT</t>
  </si>
  <si>
    <t>PlateB_E08</t>
  </si>
  <si>
    <t>AGGAGCTTGT</t>
  </si>
  <si>
    <t>AGGAAGCATT</t>
  </si>
  <si>
    <t>AATGAGTACG</t>
  </si>
  <si>
    <t>PlateB_F02</t>
  </si>
  <si>
    <t>SQDIB110</t>
  </si>
  <si>
    <t>SQDIB158</t>
  </si>
  <si>
    <t>CTGCAATTAG</t>
  </si>
  <si>
    <t>PlateB_F08</t>
  </si>
  <si>
    <t>TTGAGCGGAG</t>
  </si>
  <si>
    <t>CCTTAGTTGG</t>
  </si>
  <si>
    <t>CGTCTTCCGA</t>
  </si>
  <si>
    <t>PlateB_G02</t>
  </si>
  <si>
    <t>SQDIB111</t>
  </si>
  <si>
    <t>SQDIB159</t>
  </si>
  <si>
    <t>CTCCTTACTC</t>
  </si>
  <si>
    <t>PlateB_G08</t>
  </si>
  <si>
    <t>AGTAGCTCTC</t>
  </si>
  <si>
    <t>GTCCTATTCA</t>
  </si>
  <si>
    <t>GACAGAGATT</t>
  </si>
  <si>
    <t>PlateB_H02</t>
  </si>
  <si>
    <t>SQDIB112</t>
  </si>
  <si>
    <t>SQDIB160</t>
  </si>
  <si>
    <t>GCAACGCAGA</t>
  </si>
  <si>
    <t>PlateB_H08</t>
  </si>
  <si>
    <t>CACGCTGTCA</t>
  </si>
  <si>
    <t>TAAGATGGAC</t>
  </si>
  <si>
    <t>TTACGCTAAC</t>
  </si>
  <si>
    <t>PlateB_A03</t>
  </si>
  <si>
    <t>SQDIB113</t>
  </si>
  <si>
    <t>SQDIB161</t>
  </si>
  <si>
    <t>CCTTACCAAT</t>
  </si>
  <si>
    <t>PlateB_A09</t>
  </si>
  <si>
    <t>AAGACCTCTT</t>
  </si>
  <si>
    <t>AGGCCATGGT</t>
  </si>
  <si>
    <t>CTCCTCGAAG</t>
  </si>
  <si>
    <t>PlateB_B03</t>
  </si>
  <si>
    <t>SQDIB114</t>
  </si>
  <si>
    <t>SQDIB162</t>
  </si>
  <si>
    <t>TTAATCCTCG</t>
  </si>
  <si>
    <t>PlateB_B09</t>
  </si>
  <si>
    <t>GACCTCTTCT</t>
  </si>
  <si>
    <t>CATTGGCCAA</t>
  </si>
  <si>
    <t>ATACCGCAGA</t>
  </si>
  <si>
    <t>PlateB_C03</t>
  </si>
  <si>
    <t>SQDIB115</t>
  </si>
  <si>
    <t>SQDIB163</t>
  </si>
  <si>
    <t>TTCCGAGTTC</t>
  </si>
  <si>
    <t>PlateB_C09</t>
  </si>
  <si>
    <t>TACTTCCTTG</t>
  </si>
  <si>
    <t>GCTATGAATC</t>
  </si>
  <si>
    <t>CCTATCTGAT</t>
  </si>
  <si>
    <t>PlateB_D03</t>
  </si>
  <si>
    <t>SQDIB116</t>
  </si>
  <si>
    <t>SQDIB164</t>
  </si>
  <si>
    <t>CTCGAGAGGA</t>
  </si>
  <si>
    <t>PlateB_D09</t>
  </si>
  <si>
    <t>TGCGATACGC</t>
  </si>
  <si>
    <t>TTGGTCCTCG</t>
  </si>
  <si>
    <t>GATCGGTTAC</t>
  </si>
  <si>
    <t>PlateB_E03</t>
  </si>
  <si>
    <t>SQDIB117</t>
  </si>
  <si>
    <t>SQDIB165</t>
  </si>
  <si>
    <t>TGTTGGCTGT</t>
  </si>
  <si>
    <t>PlateB_E09</t>
  </si>
  <si>
    <t>GCAGGCTTAA</t>
  </si>
  <si>
    <t>AGCGACATAC</t>
  </si>
  <si>
    <t>TGGTGAGGTG</t>
  </si>
  <si>
    <t>PlateB_F03</t>
  </si>
  <si>
    <t>SQDIB118</t>
  </si>
  <si>
    <t>SQDIB166</t>
  </si>
  <si>
    <t>CGTATCTGCG</t>
  </si>
  <si>
    <t>PlateB_F09</t>
  </si>
  <si>
    <t>TAAGCTTGTG</t>
  </si>
  <si>
    <t>CAAGTAGTCT</t>
  </si>
  <si>
    <t>AACCGGCGTA</t>
  </si>
  <si>
    <t>PlateB_G03</t>
  </si>
  <si>
    <t>SQDIB119</t>
  </si>
  <si>
    <t>SQDIB167</t>
  </si>
  <si>
    <t>CCATAGTATC</t>
  </si>
  <si>
    <t>PlateB_G09</t>
  </si>
  <si>
    <t>ATGGTCCGCT</t>
  </si>
  <si>
    <t>GTCAAGAAGA</t>
  </si>
  <si>
    <t>AATACCGATC</t>
  </si>
  <si>
    <t>PlateB_H03</t>
  </si>
  <si>
    <t>SQDIB120</t>
  </si>
  <si>
    <t>SQDIB168</t>
  </si>
  <si>
    <t>TGGACAGTAA</t>
  </si>
  <si>
    <t>PlateB_H09</t>
  </si>
  <si>
    <t>ATGTCAGAAG</t>
  </si>
  <si>
    <t>TCCTGTTATG</t>
  </si>
  <si>
    <t>CGATACTCAA</t>
  </si>
  <si>
    <t>PlateB_A04</t>
  </si>
  <si>
    <t>SQDIB121</t>
  </si>
  <si>
    <t>SQDIB169</t>
  </si>
  <si>
    <t>GTACCTTGTT</t>
  </si>
  <si>
    <t>PlateB_A10</t>
  </si>
  <si>
    <t>GACGAAGGTC</t>
  </si>
  <si>
    <t>AAGTGCGATA</t>
  </si>
  <si>
    <t>GTAAGGCGGT</t>
  </si>
  <si>
    <t>PlateB_B04</t>
  </si>
  <si>
    <t>SQDIB122</t>
  </si>
  <si>
    <t>SQDIB170</t>
  </si>
  <si>
    <t>GAGTGCCTCT</t>
  </si>
  <si>
    <t>PlateB_B10</t>
  </si>
  <si>
    <t>ATCACCGTGA</t>
  </si>
  <si>
    <t>AGGCTACACG</t>
  </si>
  <si>
    <t>TTCAAGGTCG</t>
  </si>
  <si>
    <t>PlateB_C04</t>
  </si>
  <si>
    <t>SQDIB123</t>
  </si>
  <si>
    <t>SQDIB171</t>
  </si>
  <si>
    <t>TAAGTAGCGG</t>
  </si>
  <si>
    <t>PlateB_C10</t>
  </si>
  <si>
    <t>GCTACAGTGT</t>
  </si>
  <si>
    <t>CTATATCGGC</t>
  </si>
  <si>
    <t>TATCCGAGTA</t>
  </si>
  <si>
    <t>PlateB_D04</t>
  </si>
  <si>
    <t>SQDIB124</t>
  </si>
  <si>
    <t>SQDIB172</t>
  </si>
  <si>
    <t>CGTGGTGTTC</t>
  </si>
  <si>
    <t>PlateB_D10</t>
  </si>
  <si>
    <t>CGTCGAATAT</t>
  </si>
  <si>
    <t>GCTAAGGTAA</t>
  </si>
  <si>
    <t>AGCGCGCTTA</t>
  </si>
  <si>
    <t>PlateB_E04</t>
  </si>
  <si>
    <t>SQDIB125</t>
  </si>
  <si>
    <t>SQDIB173</t>
  </si>
  <si>
    <t>CATTCCTGAA</t>
  </si>
  <si>
    <t>PlateB_E10</t>
  </si>
  <si>
    <t>CAACCATCGG</t>
  </si>
  <si>
    <t>TAACCTGGTT</t>
  </si>
  <si>
    <t>CCGGAGACAT</t>
  </si>
  <si>
    <t>PlateB_F04</t>
  </si>
  <si>
    <t>SQDIB126</t>
  </si>
  <si>
    <t>SQDIB174</t>
  </si>
  <si>
    <t>AAGATGCATG</t>
  </si>
  <si>
    <t>PlateB_F10</t>
  </si>
  <si>
    <t>CGGTCCATTC</t>
  </si>
  <si>
    <t>AGTTGGTCTA</t>
  </si>
  <si>
    <t>GAGATAACTG</t>
  </si>
  <si>
    <t>PlateB_G04</t>
  </si>
  <si>
    <t>SQDIB127</t>
  </si>
  <si>
    <t>SQDIB175</t>
  </si>
  <si>
    <t>CCTTGGAGCT</t>
  </si>
  <si>
    <t>PlateB_G10</t>
  </si>
  <si>
    <t>AGAAGAGCCA</t>
  </si>
  <si>
    <t>ATGCAGCTGG</t>
  </si>
  <si>
    <t>TTGTAAGCGC</t>
  </si>
  <si>
    <t>PlateB_H04</t>
  </si>
  <si>
    <t>SQDIB128</t>
  </si>
  <si>
    <t>SQDIB176</t>
  </si>
  <si>
    <t>ACCGGAACAG</t>
  </si>
  <si>
    <t>PlateB_H10</t>
  </si>
  <si>
    <t>CTATGCAATG</t>
  </si>
  <si>
    <t>CGTTGCCTTC</t>
  </si>
  <si>
    <t>CAAGAGGAGG</t>
  </si>
  <si>
    <t>PlateB_A05</t>
  </si>
  <si>
    <t>SQDIB129</t>
  </si>
  <si>
    <t>SQDIB177</t>
  </si>
  <si>
    <t>GAATGGAAGC</t>
  </si>
  <si>
    <t>PlateB_A11</t>
  </si>
  <si>
    <t>CACTGAACCG</t>
  </si>
  <si>
    <t>GCGTGGAGAA</t>
  </si>
  <si>
    <t>AACCTTAGGA</t>
  </si>
  <si>
    <t>PlateB_B05</t>
  </si>
  <si>
    <t>SQDIB130</t>
  </si>
  <si>
    <t>SQDIB178</t>
  </si>
  <si>
    <t>GTTCTCCATA</t>
  </si>
  <si>
    <t>PlateB_B11</t>
  </si>
  <si>
    <t>TACTGTGTGA</t>
  </si>
  <si>
    <t>TACGCCTCCT</t>
  </si>
  <si>
    <t>CTGGCAACTC</t>
  </si>
  <si>
    <t>PlateB_C05</t>
  </si>
  <si>
    <t>SQDIB131</t>
  </si>
  <si>
    <t>SQDIB179</t>
  </si>
  <si>
    <t>GTCACTATGT</t>
  </si>
  <si>
    <t>PlateB_C11</t>
  </si>
  <si>
    <t>GCATTCTGTT</t>
  </si>
  <si>
    <t>AATTCGGTAG</t>
  </si>
  <si>
    <t>GAACTTGTTG</t>
  </si>
  <si>
    <t>PlateB_D05</t>
  </si>
  <si>
    <t>SQDIB132</t>
  </si>
  <si>
    <t>SQDIB180</t>
  </si>
  <si>
    <t>TGGTAGAACT</t>
  </si>
  <si>
    <t>PlateB_D11</t>
  </si>
  <si>
    <t>CTCCGCTAAG</t>
  </si>
  <si>
    <t>ATTGTCGAAC</t>
  </si>
  <si>
    <t>TGTGCAAGAT</t>
  </si>
  <si>
    <t>PlateB_E05</t>
  </si>
  <si>
    <t>SQDIB133</t>
  </si>
  <si>
    <t>SQDIB181</t>
  </si>
  <si>
    <t>ACGCCTATGG</t>
  </si>
  <si>
    <t>PlateB_E11</t>
  </si>
  <si>
    <t>TCGCTTGAGA</t>
  </si>
  <si>
    <t>CAACCTTGCG</t>
  </si>
  <si>
    <t>AATCGAGAGA</t>
  </si>
  <si>
    <t>PlateB_F05</t>
  </si>
  <si>
    <t>SQDIB134</t>
  </si>
  <si>
    <t>SQDIB182</t>
  </si>
  <si>
    <t>AATCCGTTAC</t>
  </si>
  <si>
    <t>PlateB_F11</t>
  </si>
  <si>
    <t>AACTAGCCTT</t>
  </si>
  <si>
    <t>GCACTGCGTA</t>
  </si>
  <si>
    <t>AGCGTGTCAG</t>
  </si>
  <si>
    <t>PlateB_G05</t>
  </si>
  <si>
    <t>SQDIB135</t>
  </si>
  <si>
    <t>SQDIB183</t>
  </si>
  <si>
    <t>GTTGAGGCTA</t>
  </si>
  <si>
    <t>PlateB_G11</t>
  </si>
  <si>
    <t>TTCGCTCAGG</t>
  </si>
  <si>
    <t>TGCTAGTAGT</t>
  </si>
  <si>
    <t>CTTGGTGATT</t>
  </si>
  <si>
    <t>PlateB_H05</t>
  </si>
  <si>
    <t>SQDIB136</t>
  </si>
  <si>
    <t>SQDIB184</t>
  </si>
  <si>
    <t>TATCAACTGG</t>
  </si>
  <si>
    <t>PlateB_H11</t>
  </si>
  <si>
    <t>CTCTACAACA</t>
  </si>
  <si>
    <t>AAGTCACGGA</t>
  </si>
  <si>
    <t>GAAGCAGCAA</t>
  </si>
  <si>
    <t>PlateB_A06</t>
  </si>
  <si>
    <t>SQDIB137</t>
  </si>
  <si>
    <t>SQDIB185</t>
  </si>
  <si>
    <t>AAGAGGAGAT</t>
  </si>
  <si>
    <t>PlateB_A12</t>
  </si>
  <si>
    <t>TGAGTGTGTT</t>
  </si>
  <si>
    <t>AGCGATTGAA</t>
  </si>
  <si>
    <t>TTCCGTCGAC</t>
  </si>
  <si>
    <t>PlateB_B06</t>
  </si>
  <si>
    <t>SQDIB138</t>
  </si>
  <si>
    <t>SQDIB186</t>
  </si>
  <si>
    <t>GTCTTCTCGG</t>
  </si>
  <si>
    <t>PlateB_B12</t>
  </si>
  <si>
    <t>TAGTTAGTCG</t>
  </si>
  <si>
    <t>CTACCTCTCT</t>
  </si>
  <si>
    <t>CGAGATGCCA</t>
  </si>
  <si>
    <t>PlateB_C06</t>
  </si>
  <si>
    <t>SQDIB139</t>
  </si>
  <si>
    <t>SQDIB187</t>
  </si>
  <si>
    <t>GAAGCCACTC</t>
  </si>
  <si>
    <t>PlateB_C12</t>
  </si>
  <si>
    <t>GCCTGATCCT</t>
  </si>
  <si>
    <t>GACAACTGTC</t>
  </si>
  <si>
    <t>AAGTTCGTGC</t>
  </si>
  <si>
    <t>PlateB_D06</t>
  </si>
  <si>
    <t>SQDIB140</t>
  </si>
  <si>
    <t>SQDIB188</t>
  </si>
  <si>
    <t>GTAGGACACA</t>
  </si>
  <si>
    <t>PlateB_D12</t>
  </si>
  <si>
    <t>CGAGTACAGG</t>
  </si>
  <si>
    <t>TCCATTGCGG</t>
  </si>
  <si>
    <t>CGTCCATAAG</t>
  </si>
  <si>
    <t>PlateB_E06</t>
  </si>
  <si>
    <t>SQDIB141</t>
  </si>
  <si>
    <t>SQDIB189</t>
  </si>
  <si>
    <t>CTCCTCGTAT</t>
  </si>
  <si>
    <t>PlateB_E12</t>
  </si>
  <si>
    <t>GCCTAGATTA</t>
  </si>
  <si>
    <t>AGCCTCGCAA</t>
  </si>
  <si>
    <t>TTGTGGCATA</t>
  </si>
  <si>
    <t>PlateB_F06</t>
  </si>
  <si>
    <t>SQDIB142</t>
  </si>
  <si>
    <t>SQDIB190</t>
  </si>
  <si>
    <t>CCACATGATT</t>
  </si>
  <si>
    <t>PlateB_F12</t>
  </si>
  <si>
    <t>TCGGCACTGT</t>
  </si>
  <si>
    <t>AATACAGGCT</t>
  </si>
  <si>
    <t>AGATCGGAAT</t>
  </si>
  <si>
    <t>PlateB_G06</t>
  </si>
  <si>
    <t>SQDIB143</t>
  </si>
  <si>
    <t>SQDIB191</t>
  </si>
  <si>
    <t>AGACGGTTGG</t>
  </si>
  <si>
    <t>PlateB_G12</t>
  </si>
  <si>
    <t>CCGTGCAAGA</t>
  </si>
  <si>
    <t>CGGACCGTTA</t>
  </si>
  <si>
    <t>CATTCTACTG</t>
  </si>
  <si>
    <t>PlateB_H06</t>
  </si>
  <si>
    <t>SQDIB144</t>
  </si>
  <si>
    <t>SQDIB192</t>
  </si>
  <si>
    <t>CTAGGTTGAC</t>
  </si>
  <si>
    <t>PlateB_H12</t>
  </si>
  <si>
    <t>CTGGCTGGTT</t>
  </si>
  <si>
    <t>GCGCTTATGC</t>
  </si>
  <si>
    <t>ATCGCCGTAG</t>
  </si>
  <si>
    <t>Reagent Tracking</t>
  </si>
  <si>
    <t>Protocol</t>
  </si>
  <si>
    <t>Lot number</t>
  </si>
  <si>
    <t>Date opened</t>
  </si>
  <si>
    <t>Expiry date</t>
  </si>
  <si>
    <t>Ligation Buffer, 5x</t>
  </si>
  <si>
    <t>QIAseq Bead Cleanup</t>
  </si>
  <si>
    <t>QIAseq Beads</t>
  </si>
  <si>
    <t>Ethanol</t>
  </si>
  <si>
    <t>NQDIB097</t>
  </si>
  <si>
    <t>NQDIB098</t>
  </si>
  <si>
    <t>NQDIB099</t>
  </si>
  <si>
    <t>NQDIB100</t>
  </si>
  <si>
    <t>NQDIB101</t>
  </si>
  <si>
    <t>NQDIB102</t>
  </si>
  <si>
    <t>NQDIB103</t>
  </si>
  <si>
    <t>NQDIB104</t>
  </si>
  <si>
    <t>NQDIB105</t>
  </si>
  <si>
    <t>NQDIB106</t>
  </si>
  <si>
    <t>NQDIB107</t>
  </si>
  <si>
    <t>NQDIB108</t>
  </si>
  <si>
    <t>NQDIB109</t>
  </si>
  <si>
    <t>NQDIB110</t>
  </si>
  <si>
    <t>NQDIB111</t>
  </si>
  <si>
    <t>NQDIB112</t>
  </si>
  <si>
    <t>NQDIB113</t>
  </si>
  <si>
    <t>NQDIB114</t>
  </si>
  <si>
    <t>NQDIB115</t>
  </si>
  <si>
    <t>NQDIB116</t>
  </si>
  <si>
    <t>NQDIB117</t>
  </si>
  <si>
    <t>NQDIB118</t>
  </si>
  <si>
    <t>NQDIB119</t>
  </si>
  <si>
    <t>NQDIB120</t>
  </si>
  <si>
    <t>NQDIB121</t>
  </si>
  <si>
    <t>NQDIB122</t>
  </si>
  <si>
    <t>NQDIB123</t>
  </si>
  <si>
    <t>NQDIB124</t>
  </si>
  <si>
    <t>NQDIB125</t>
  </si>
  <si>
    <t>NQDIB126</t>
  </si>
  <si>
    <t>NQDIB127</t>
  </si>
  <si>
    <t>NQDIB128</t>
  </si>
  <si>
    <t>NQDIB129</t>
  </si>
  <si>
    <t>NQDIB130</t>
  </si>
  <si>
    <t>NQDIB131</t>
  </si>
  <si>
    <t>NQDIB132</t>
  </si>
  <si>
    <t>NQDIB133</t>
  </si>
  <si>
    <t>NQDIB134</t>
  </si>
  <si>
    <t>NQDIB135</t>
  </si>
  <si>
    <t>NQDIB136</t>
  </si>
  <si>
    <t>NQDIB137</t>
  </si>
  <si>
    <t>NQDIB138</t>
  </si>
  <si>
    <t>NQDIB139</t>
  </si>
  <si>
    <t>NQDIB140</t>
  </si>
  <si>
    <t>NQDIB141</t>
  </si>
  <si>
    <t>NQDIB142</t>
  </si>
  <si>
    <t>NQDIB143</t>
  </si>
  <si>
    <t>NQDIB144</t>
  </si>
  <si>
    <t>NQDIB145</t>
  </si>
  <si>
    <t>NQDIB146</t>
  </si>
  <si>
    <t>NQDIB147</t>
  </si>
  <si>
    <t>NQDIB148</t>
  </si>
  <si>
    <t>NQDIB149</t>
  </si>
  <si>
    <t>NQDIB150</t>
  </si>
  <si>
    <t>NQDIB151</t>
  </si>
  <si>
    <t>NQDIB152</t>
  </si>
  <si>
    <t>NQDIB153</t>
  </si>
  <si>
    <t>NQDIB154</t>
  </si>
  <si>
    <t>NQDIB155</t>
  </si>
  <si>
    <t>NQDIB156</t>
  </si>
  <si>
    <t>NQDIB157</t>
  </si>
  <si>
    <t>NQDIB158</t>
  </si>
  <si>
    <t>NQDIB159</t>
  </si>
  <si>
    <t>NQDIB160</t>
  </si>
  <si>
    <t>NQDIB161</t>
  </si>
  <si>
    <t>NQDIB162</t>
  </si>
  <si>
    <t>NQDIB163</t>
  </si>
  <si>
    <t>NQDIB164</t>
  </si>
  <si>
    <t>NQDIB165</t>
  </si>
  <si>
    <t>NQDIB166</t>
  </si>
  <si>
    <t>NQDIB167</t>
  </si>
  <si>
    <t>NQDIB168</t>
  </si>
  <si>
    <t>NQDIB169</t>
  </si>
  <si>
    <t>NQDIB170</t>
  </si>
  <si>
    <t>NQDIB171</t>
  </si>
  <si>
    <t>NQDIB172</t>
  </si>
  <si>
    <t>NQDIB173</t>
  </si>
  <si>
    <t>NQDIB174</t>
  </si>
  <si>
    <t>NQDIB175</t>
  </si>
  <si>
    <t>NQDIB176</t>
  </si>
  <si>
    <t>NQDIB177</t>
  </si>
  <si>
    <t>NQDIB178</t>
  </si>
  <si>
    <t>NQDIB179</t>
  </si>
  <si>
    <t>NQDIB180</t>
  </si>
  <si>
    <t>NQDIB181</t>
  </si>
  <si>
    <t>NQDIB182</t>
  </si>
  <si>
    <t>NQDIB183</t>
  </si>
  <si>
    <t>NQDIB184</t>
  </si>
  <si>
    <t>NQDIB185</t>
  </si>
  <si>
    <t>NQDIB186</t>
  </si>
  <si>
    <t>NQDIB187</t>
  </si>
  <si>
    <t>NQDIB188</t>
  </si>
  <si>
    <t>NQDIB189</t>
  </si>
  <si>
    <t>NQDIB190</t>
  </si>
  <si>
    <t>NQDIB191</t>
  </si>
  <si>
    <t>NQDIB192</t>
  </si>
  <si>
    <t>Volume (µl)</t>
  </si>
  <si>
    <t>Protocol: Adapter Ligation</t>
  </si>
  <si>
    <t>1.  Prepare the Adapter Ligation Mix for each sample as follows on ice:</t>
  </si>
  <si>
    <t xml:space="preserve">     optimal results.</t>
  </si>
  <si>
    <t xml:space="preserve">     </t>
  </si>
  <si>
    <t>Protocol: Target Enrichment</t>
  </si>
  <si>
    <t>Target Enrichment</t>
  </si>
  <si>
    <t>1.  Prepare the Universal PCR Mix as follows:</t>
  </si>
  <si>
    <t>1. Sequencing Setup:</t>
  </si>
  <si>
    <t>CUSTOM READ 1 Primer</t>
  </si>
  <si>
    <t>Sample Summary Table</t>
  </si>
  <si>
    <t xml:space="preserve">     well ID originally selected for the P70n.</t>
  </si>
  <si>
    <t xml:space="preserve">2.  The well ID to use in each of the index reactions are also indicated in the table below, autopopulated from the </t>
  </si>
  <si>
    <t xml:space="preserve">      P50n will autopopulate with the correct index combination to use.</t>
  </si>
  <si>
    <t>4.  Mix by pipetting up and down 10–12 times. Briefly centrifuge.</t>
  </si>
  <si>
    <t>5.  Seal the wells with caps and place in the PCR machine with the following cycling parameters:</t>
  </si>
  <si>
    <t xml:space="preserve">Denaturing and diluting the sample pool libraries to be loaded onto the </t>
  </si>
  <si>
    <t>Preparation of fresh 0.2 N NaOH</t>
  </si>
  <si>
    <t xml:space="preserve">     b.  Add 100 μl of 1 N NaOH Dilution from step a above to 400 μl of Nuclease-free Water. </t>
  </si>
  <si>
    <t xml:space="preserve">          Mix thoroughly. The NaOH is now at a concentration of 0.2 N NaOH.</t>
  </si>
  <si>
    <t>2.  Vortex briefly to mix, and then centrifuge the sample briefly.</t>
  </si>
  <si>
    <r>
      <t>Prepare the Custom Read 1 Primer – QIAseq A Read 1 Primer I</t>
    </r>
    <r>
      <rPr>
        <sz val="11"/>
        <rFont val="Arial"/>
        <family val="2"/>
      </rPr>
      <t xml:space="preserve"> as follows:</t>
    </r>
  </si>
  <si>
    <t>Because we are using a Custom Read 1 Primer for the MiSeq run, we have to do the following:</t>
  </si>
  <si>
    <t>Procedure for diluting and loading the Custom Read 1 Primer into position  #18</t>
  </si>
  <si>
    <t>6.  Discard the unused 0.2 N NaOH.</t>
  </si>
  <si>
    <t>Procedure for denaturing and diluting the pooled library into position #17</t>
  </si>
  <si>
    <t>How to Denature and Dilute Libraries for the MiSeq</t>
  </si>
  <si>
    <t>Procedure for diluting and preparing the pooled library</t>
  </si>
  <si>
    <t xml:space="preserve">1.  Dilute the sample libraries down to 4 nM using the calculations above. Add 3 μl of the library </t>
  </si>
  <si>
    <t xml:space="preserve">     sample to the appropriate volume of water or HT1 buffer.</t>
  </si>
  <si>
    <t>Water (µl)</t>
  </si>
  <si>
    <r>
      <t>Volume H</t>
    </r>
    <r>
      <rPr>
        <b/>
        <vertAlign val="subscript"/>
        <sz val="8"/>
        <color theme="1"/>
        <rFont val="Arial"/>
        <family val="2"/>
      </rPr>
      <t>2</t>
    </r>
    <r>
      <rPr>
        <b/>
        <sz val="8"/>
        <color theme="1"/>
        <rFont val="Arial"/>
        <family val="2"/>
      </rPr>
      <t>0 or HT1 Buffer (μl)</t>
    </r>
  </si>
  <si>
    <r>
      <t xml:space="preserve">1.  Take 5 μl of the combined pooled 4 nM lane from the </t>
    </r>
    <r>
      <rPr>
        <b/>
        <sz val="10"/>
        <rFont val="Arial"/>
        <family val="2"/>
      </rPr>
      <t xml:space="preserve">Dilute Lib </t>
    </r>
    <r>
      <rPr>
        <sz val="10"/>
        <rFont val="Arial"/>
        <family val="2"/>
      </rPr>
      <t>tab and add it to</t>
    </r>
  </si>
  <si>
    <t xml:space="preserve">     5 μl of 0.2 N NaOH. The samples are now at a concentration of 2 nM.</t>
  </si>
  <si>
    <t xml:space="preserve">3.  Denature the 2 nM sample for 5 min at room temperature. </t>
  </si>
  <si>
    <r>
      <t xml:space="preserve">Indices: </t>
    </r>
    <r>
      <rPr>
        <b/>
        <sz val="11"/>
        <rFont val="Arial"/>
        <family val="2"/>
      </rPr>
      <t>10 bp</t>
    </r>
  </si>
  <si>
    <t>Capacity (M)</t>
  </si>
  <si>
    <t>Platform and Sequencing Chemistry</t>
  </si>
  <si>
    <t>Instrument</t>
  </si>
  <si>
    <t>Version</t>
  </si>
  <si>
    <t>Capacity (paired-ends reads)</t>
  </si>
  <si>
    <t>MiniSeq</t>
  </si>
  <si>
    <t>16 M</t>
  </si>
  <si>
    <t>50 M</t>
  </si>
  <si>
    <t>MiSeq</t>
  </si>
  <si>
    <t>30 M</t>
  </si>
  <si>
    <t>NextSeq 500</t>
  </si>
  <si>
    <t>260 M</t>
  </si>
  <si>
    <t>800 M</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</si>
  <si>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</si>
  <si>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</si>
  <si>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</si>
  <si>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</si>
  <si>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</si>
  <si>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</si>
  <si>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</si>
  <si>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</si>
  <si>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</si>
  <si>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</si>
  <si>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</si>
  <si>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</si>
  <si>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</si>
  <si>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</si>
  <si>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</si>
  <si>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Cat. no.</t>
  </si>
  <si>
    <t>Procedure:  Adapter Ligation</t>
  </si>
  <si>
    <t>3.  Do not vortex any reagents or reactions.</t>
  </si>
  <si>
    <t xml:space="preserve">     b)  Once reagents are thawed, mix buffers thoroughly by quick vortexing to avoid any localized concentrations. Briefly </t>
  </si>
  <si>
    <t xml:space="preserve">          spin down vortexed reagents before use.</t>
  </si>
  <si>
    <t xml:space="preserve">          return the enzymes to the freezer.</t>
  </si>
  <si>
    <t xml:space="preserve">     saved in advance.</t>
  </si>
  <si>
    <t xml:space="preserve">5.  Program thermal cyclers. For increased speed and convenience, all incubation steps of the protocol can be preprogrammed and </t>
  </si>
  <si>
    <t>2.  Set up the Adapter Ligation reaction on ice.</t>
  </si>
  <si>
    <t xml:space="preserve">    all times.</t>
  </si>
  <si>
    <t xml:space="preserve">     a)  Thaw DNA Ligation Adapter; Ligation Buffer, 5x; and Ligation Solution at room temperature.</t>
  </si>
  <si>
    <t>Procedure:  Target Enrichment</t>
  </si>
  <si>
    <t>4.  Prepare the reagents required for Target Enrichment:</t>
  </si>
  <si>
    <t>2.  Set up the target enrichment reaction on ice.</t>
  </si>
  <si>
    <t xml:space="preserve">       magnet until the solution is clear which should take about 2 min.</t>
  </si>
  <si>
    <t>Procedure:  Universal PCR</t>
  </si>
  <si>
    <t>2.  Set up the Universal PCR reaction on ice.</t>
  </si>
  <si>
    <t>4.  Prepare the reagents required for Universal PCR:</t>
  </si>
  <si>
    <t>Dual Flow cell v2</t>
  </si>
  <si>
    <t>v3 Reagents</t>
  </si>
  <si>
    <t>v2 Reagents</t>
  </si>
  <si>
    <t xml:space="preserve">     c)  The DNA Ligase should be removed from the freezer just before use and placed on ice. After use, immediately </t>
  </si>
  <si>
    <t xml:space="preserve">     c)  The HotStarTaq should be removed from the freezer just before use and placed on ice. After use, immediately </t>
  </si>
  <si>
    <t>HotStarTaq DNA Polymerase</t>
  </si>
  <si>
    <t>UDIN-96BA</t>
  </si>
  <si>
    <t>UDIN-96AA</t>
  </si>
  <si>
    <t>UDIS-96BK</t>
  </si>
  <si>
    <t>UDIS-96AK</t>
  </si>
  <si>
    <t>QIAseq 96-Unique Dual Index Sets</t>
  </si>
  <si>
    <t xml:space="preserve">     plate at 1000 g for 1 min.</t>
  </si>
  <si>
    <t xml:space="preserve">UDIN-96AA or UDIN-96BA Adapter Plate </t>
  </si>
  <si>
    <t>5.   Bring the UDIS-96#K Index Primer Plate A or B containing pre-dispense, dried index primers and the Universal PCR Primers to</t>
  </si>
  <si>
    <t xml:space="preserve">      room temperature.</t>
  </si>
  <si>
    <t xml:space="preserve">     from above directly in the UDIS-96#K Plate. Each sample needs a unique i5 Index. The total volume is 20 µl.</t>
  </si>
  <si>
    <t>The UDIS-96#K Index Primers are sealed in a 96-well plate with pierceable aluminum heat sealing film. Puncture the film with a</t>
  </si>
  <si>
    <r>
      <t xml:space="preserve">       samples can be stored at −30 to −15°C in a constant-temperature freezer. </t>
    </r>
    <r>
      <rPr>
        <b/>
        <sz val="10"/>
        <rFont val="Arial"/>
        <family val="2"/>
      </rPr>
      <t>This is a safe stopping point.</t>
    </r>
  </si>
  <si>
    <r>
      <t xml:space="preserve">       freezer. </t>
    </r>
    <r>
      <rPr>
        <b/>
        <sz val="10"/>
        <rFont val="Arial"/>
        <family val="2"/>
      </rPr>
      <t>This is a safe stopping point.</t>
    </r>
  </si>
  <si>
    <t xml:space="preserve">       until the solution is clear which should take about 2 min.</t>
  </si>
  <si>
    <t xml:space="preserve">Protocol: Universal PCR </t>
  </si>
  <si>
    <t>QIAseq 96-Unique Dual Index Set A (96)</t>
  </si>
  <si>
    <t>QIAseq 96-Unique Dual Index Set B (96)</t>
  </si>
  <si>
    <t>Cat. no. 333725</t>
  </si>
  <si>
    <t>Cat. no. 333735</t>
  </si>
  <si>
    <t>Universal PCR</t>
  </si>
  <si>
    <t>Adapter Ligation</t>
  </si>
  <si>
    <t>Instrument_Reagent</t>
  </si>
  <si>
    <t>Mid Output</t>
  </si>
  <si>
    <t>High Output</t>
  </si>
  <si>
    <t xml:space="preserve">HiSeq 2500 Rapid Run </t>
  </si>
  <si>
    <t xml:space="preserve">     MiSeq Reagent Cartridge.</t>
  </si>
  <si>
    <t xml:space="preserve">     by adding 3 µl of the QIAseq A Read 1 Primer I Custom Primer to 597 µl of HT1 Buffer.</t>
  </si>
  <si>
    <t xml:space="preserve">1.  Use HT1 Buffer to dilute the custom primer to yield 600 µl at a final concentration of 0.5 µM </t>
  </si>
  <si>
    <t xml:space="preserve">     #18 in the MiSeq Reagent Cartridge.</t>
  </si>
  <si>
    <t xml:space="preserve">1.  Add 600 µl of the diluted QIAseq A Read 1 Primer I Custom Primer from above to position </t>
  </si>
  <si>
    <t xml:space="preserve">     are now at a 20 pM concentration and are ready to be diluted prior to being loaded onto the </t>
  </si>
  <si>
    <t xml:space="preserve">5.  Dilute the sample again to a final concentration appropriate for loading onto the MiSeq </t>
  </si>
  <si>
    <t>4.  Add 990 μl of the HT1 Hybridization Buffer to the 10 μl reaction from step 3. The samples</t>
  </si>
  <si>
    <t xml:space="preserve">     Reagent Cartridge. We typically load a final concentration of 10 pM onto the MiSeq </t>
  </si>
  <si>
    <t xml:space="preserve">     Reagent Cartridge in sample position #17. Hence, add 300 µl of HT1 Buffer to 300 µl of the</t>
  </si>
  <si>
    <t xml:space="preserve">     20 pM denatured library. Mix thoroughly before adding to position #17.</t>
  </si>
  <si>
    <t>IL-Forward Primer</t>
  </si>
  <si>
    <t xml:space="preserve"> </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</si>
  <si>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</si>
  <si>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</si>
  <si>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</si>
  <si>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Custom Read 1 Sequencing Primer</t>
  </si>
  <si>
    <t>QIAseq A Read 1 Primer I</t>
  </si>
  <si>
    <t>1.  Prepare Fresh 0.2 N NaOH from 10 N NaOH stock as follows:</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</si>
  <si>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</si>
  <si>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t xml:space="preserve">3. </t>
    </r>
    <r>
      <rPr>
        <b/>
        <sz val="10"/>
        <color theme="1"/>
        <rFont val="Arial"/>
        <family val="2"/>
      </rPr>
      <t>Index Plates</t>
    </r>
    <r>
      <rPr>
        <sz val="10"/>
        <color theme="1"/>
        <rFont val="Arial"/>
        <family val="2"/>
      </rPr>
      <t xml:space="preserve"> describes and illustrates the positions of the indices within the index plates.</t>
    </r>
  </si>
  <si>
    <t>TCR RT Primer</t>
  </si>
  <si>
    <t>Nuclease-free Water</t>
  </si>
  <si>
    <t>BC3 Buffer, 5x</t>
  </si>
  <si>
    <t>RNase Inhibitor</t>
  </si>
  <si>
    <t>EZ Reverse Transcriptase</t>
  </si>
  <si>
    <t>XC Buffer, 10x</t>
  </si>
  <si>
    <t>BX Enzyme</t>
  </si>
  <si>
    <t>RH RNase</t>
  </si>
  <si>
    <t>dNTP</t>
  </si>
  <si>
    <t>End Repair and A-Addition</t>
  </si>
  <si>
    <t>ERA Buffer, 10x</t>
  </si>
  <si>
    <t>ERA Enzyme</t>
  </si>
  <si>
    <t>IMHS-001Z-12</t>
  </si>
  <si>
    <t>IMHS-001Z-96</t>
  </si>
  <si>
    <t>IMMM-001Z-12</t>
  </si>
  <si>
    <t>IMMM-001Z-96</t>
  </si>
  <si>
    <t>QIAseq Immune Repertoire RNA Kits</t>
  </si>
  <si>
    <t>Total Number of Primers</t>
  </si>
  <si>
    <t>QIAseq TCR Panel</t>
  </si>
  <si>
    <t>QIAseq Human TCR Sequencing kit (12)</t>
  </si>
  <si>
    <t>QIAseq Human TCR Sequencing kit (96)</t>
  </si>
  <si>
    <t>QIAseq Mouse TCR Sequencing kit (12)</t>
  </si>
  <si>
    <t>QIAseq Mouse TCR Sequencing kit (96)</t>
  </si>
  <si>
    <t>GeneGlobe</t>
  </si>
  <si>
    <t>QIAseq 96-Unique Dual Index Set A (384)</t>
  </si>
  <si>
    <t>QIAseq 96-Unique Dual Index Set B (384)</t>
  </si>
  <si>
    <t>QIAseq Immune Repertoire RNA Libraries with UDIs Sample Information Table</t>
  </si>
  <si>
    <t>RNA (µl)</t>
  </si>
  <si>
    <t xml:space="preserve">1.  Before setting up the reaction, it is critical to accurately determine the amount of the input RNA. </t>
  </si>
  <si>
    <t>How to Dilute QIAseq Immune Repertoire RNA Libraries</t>
  </si>
  <si>
    <t>Diluting the QIAseq Immune Repertoire RNA Libraries to be loaded onto an Illumina</t>
  </si>
  <si>
    <t xml:space="preserve">2.  Before setting up the reaction, it is critical to accurately determine the amount of the input RNA. </t>
  </si>
  <si>
    <t xml:space="preserve">     reduced detection of low-abundance clonotypes.</t>
  </si>
  <si>
    <t>2.  Set up the reactions on ice.</t>
  </si>
  <si>
    <t xml:space="preserve">     RT Primer Hybridization reaction.</t>
  </si>
  <si>
    <r>
      <t xml:space="preserve">     </t>
    </r>
    <r>
      <rPr>
        <b/>
        <sz val="10"/>
        <rFont val="Arial"/>
        <family val="2"/>
      </rPr>
      <t>Comment:</t>
    </r>
    <r>
      <rPr>
        <sz val="10"/>
        <rFont val="Arial"/>
        <family val="2"/>
      </rPr>
      <t xml:space="preserve"> The volume amount (µl) of DNA to be added per sample and water to be added, as well as the </t>
    </r>
  </si>
  <si>
    <r>
      <rPr>
        <sz val="10"/>
        <rFont val="Arial"/>
        <family val="2"/>
      </rPr>
      <t xml:space="preserve">     well ID to use, is autopopulated in the </t>
    </r>
    <r>
      <rPr>
        <b/>
        <sz val="10"/>
        <rFont val="Arial"/>
        <family val="2"/>
      </rPr>
      <t xml:space="preserve">Summary Sample Table </t>
    </r>
    <r>
      <rPr>
        <sz val="10"/>
        <rFont val="Arial"/>
        <family val="2"/>
      </rPr>
      <t>below.</t>
    </r>
  </si>
  <si>
    <t>1.  The table below shows how to dilute the samples appropriately for the RT Primer Hybridization reaction.</t>
  </si>
  <si>
    <r>
      <t xml:space="preserve">1.  Fill in </t>
    </r>
    <r>
      <rPr>
        <b/>
        <sz val="10"/>
        <color theme="1"/>
        <rFont val="Arial"/>
        <family val="2"/>
      </rPr>
      <t>Sample ID, Panel library, RNA conc.</t>
    </r>
    <r>
      <rPr>
        <sz val="10"/>
        <color theme="1"/>
        <rFont val="Arial"/>
        <family val="2"/>
      </rPr>
      <t xml:space="preserve"> (ng/µ</t>
    </r>
    <r>
      <rPr>
        <sz val="10.6"/>
        <color theme="1"/>
        <rFont val="Arial"/>
        <family val="2"/>
      </rPr>
      <t xml:space="preserve">l), and the </t>
    </r>
    <r>
      <rPr>
        <b/>
        <sz val="10.6"/>
        <color theme="1"/>
        <rFont val="Arial"/>
        <family val="2"/>
      </rPr>
      <t>ng per sample</t>
    </r>
    <r>
      <rPr>
        <sz val="10.6"/>
        <color theme="1"/>
        <rFont val="Arial"/>
        <family val="2"/>
      </rPr>
      <t xml:space="preserve"> input amount in cell F43 </t>
    </r>
    <r>
      <rPr>
        <sz val="10"/>
        <color theme="1"/>
        <rFont val="Arial"/>
        <family val="2"/>
      </rPr>
      <t>for samples being tested.</t>
    </r>
  </si>
  <si>
    <t>2.  The dilutions will then be automatically calculated for the indicated RNA input amount in cell F43 to go directly into the</t>
  </si>
  <si>
    <r>
      <t xml:space="preserve">3.   From the drop-down menus under </t>
    </r>
    <r>
      <rPr>
        <b/>
        <sz val="10"/>
        <rFont val="Arial"/>
        <family val="2"/>
      </rPr>
      <t>Indices</t>
    </r>
    <r>
      <rPr>
        <sz val="10"/>
        <rFont val="Arial"/>
        <family val="2"/>
      </rPr>
      <t xml:space="preserve"> (starting at H45), select which well ID the DNA P70n indices is in </t>
    </r>
  </si>
  <si>
    <t>4.  Prepare the reagents required for RT Primer Hybridization:</t>
  </si>
  <si>
    <t>RT Primer Hybridization</t>
  </si>
  <si>
    <t xml:space="preserve">     a)  Thaw TCR RT Primer if required at room temperature.</t>
  </si>
  <si>
    <t xml:space="preserve">     b)  Once reagents are thawed, mix thoroughly by flicking the tube to avoid any localized concentrations. Briefly </t>
  </si>
  <si>
    <t xml:space="preserve">          spin down flicked reagents before use.</t>
  </si>
  <si>
    <t>Protocol: RT Primer Hybridization</t>
  </si>
  <si>
    <t>Procedure:  RT Primer Hybridization</t>
  </si>
  <si>
    <t>2.  Prepare the RT Primer Hybridization reaction for each sample as follows on ice:</t>
  </si>
  <si>
    <t>RNA*</t>
  </si>
  <si>
    <t>Protocol: Reverse Transcription</t>
  </si>
  <si>
    <t>Procedure:  Reverse Transcription</t>
  </si>
  <si>
    <t>Reverse Transcription</t>
  </si>
  <si>
    <t>1.  The 6 µl product from "Protocol: RT Primer Hybridization" is the starting material for the "Protocol: Reverse Transcription".</t>
  </si>
  <si>
    <t>4.  Prepare the reagents required for Reverse Transcription:</t>
  </si>
  <si>
    <t xml:space="preserve">     c)  The RNase Inhibitor and EZ Reverse Transcriptase enzymes should be removed from the freezer just before </t>
  </si>
  <si>
    <t xml:space="preserve">          use and placed on ice. After use, immediately return the enzymes to the freezer.</t>
  </si>
  <si>
    <t>water as follows:</t>
  </si>
  <si>
    <t>RT Primer Hybridization reaction (already in tube)</t>
  </si>
  <si>
    <t xml:space="preserve">6.  Upon completion, place the reactions on ice and proceed with the "Protocol: Second-Strand Synthesis"; alternatively, the </t>
  </si>
  <si>
    <r>
      <t xml:space="preserve">     samples can be stored at −30 to −15°C in a constant-temperature freezer. </t>
    </r>
    <r>
      <rPr>
        <b/>
        <sz val="10"/>
        <rFont val="Arial"/>
        <family val="2"/>
      </rPr>
      <t>This is a safe stopping point.</t>
    </r>
  </si>
  <si>
    <t>Protocol: Second-Strand Synthesis</t>
  </si>
  <si>
    <t>1.  The 10 µl product from "Protocol: Reverse Transcription" is the starting material for the "Protocol: Second-Strand Synthesis".</t>
  </si>
  <si>
    <t>4.  Prepare the reagents required for Second-Strand Synthesis:</t>
  </si>
  <si>
    <t xml:space="preserve">          immediately return the enzymes to the freezer.</t>
  </si>
  <si>
    <t>Procedure:  Second-Strand Synthesis</t>
  </si>
  <si>
    <t>Reverse Transcription reaction (already in tube)</t>
  </si>
  <si>
    <t>dNTPs</t>
  </si>
  <si>
    <t xml:space="preserve">     c)  The enzymes, RH RNase and BX Enzyme, should be removed from the freezer just before use and placed on ice. After use,</t>
  </si>
  <si>
    <t xml:space="preserve">     reaction (already in the tube).</t>
  </si>
  <si>
    <t>3.  Add 4 µl of the Reverse Transcription mix to each tube containing 6 µl RT Primer Hybridization reaction (already in the tube).</t>
  </si>
  <si>
    <t>5.  Incubate the 10 µl Reverse Transcription reaction using a PCR cycler programmed with:</t>
  </si>
  <si>
    <t>1.  Prepare the Reverse Transcription reaction mix for each sample as follows on ice:</t>
  </si>
  <si>
    <t>1.  Prepare the Second-Strand Synthesis reaction mix for each sample as follows on ice:</t>
  </si>
  <si>
    <t>5.  Incubate the 20 µl Second-Strand Synthesis reaction using a PCR cycler programmed with:</t>
  </si>
  <si>
    <t>6.  Upon completion, place the reactions on ice and proceed immediately with the "Protocol: End-repair and A-addition".</t>
  </si>
  <si>
    <t>Protocol: End-repair and A-addition</t>
  </si>
  <si>
    <t>Procedure:  End-repair and A-addition</t>
  </si>
  <si>
    <t>1.  The 20 µl product from "Protocol: Second-Strand Synthesis" is the starting material for the "Protocol: End-repair and A-addition".</t>
  </si>
  <si>
    <t>4.  Prepare the reagents required for End-repair and A-addition:</t>
  </si>
  <si>
    <t xml:space="preserve">     c)  The ERA Enzyme should be removed from the freezer just before use and placed on ice. After use, immediately return </t>
  </si>
  <si>
    <t xml:space="preserve">          the enzymes to the freezer.</t>
  </si>
  <si>
    <t>1.  Prepare the End-repair and A-addition reaction mix for each sample as follows on ice:</t>
  </si>
  <si>
    <t>Second-Strand Synthesis reaction (already in tube)</t>
  </si>
  <si>
    <t>5.  Incubate the 50 µl End-repair and A-addition reaction using a PCR cycler programmed with:</t>
  </si>
  <si>
    <t xml:space="preserve">     incubation, close the lid to avoid evaporation.  </t>
  </si>
  <si>
    <t>6.  Upon completion, place the reactions on ice and proceed immediately with the "Protocol: Adapter Ligation".</t>
  </si>
  <si>
    <t>1.  The 50 µl product from "Protocol: End-repair and A-addition" is the starting material for the "Protocol: Adapter Ligation".</t>
  </si>
  <si>
    <t>4.  Prepare the reagents required for Adaptor Ligation:</t>
  </si>
  <si>
    <t>End-repair and A-addition reaction (already in tube)</t>
  </si>
  <si>
    <t xml:space="preserve">6.  Upon completion, place the reactions on ice and proceed with the "Protocol: Cleanup of Adapter-Ligated DNA"; alternatively, the </t>
  </si>
  <si>
    <t>Protocol: Cleanup of Adapter-Ligated DNA</t>
  </si>
  <si>
    <t>Procedure:  Cleanup of Adapter-Ligated DNA</t>
  </si>
  <si>
    <t xml:space="preserve">2. Equilibrate QIAseq Beads to room temperature for 20–30 min before use. Ensure that the QIAseq Beads are thoroughly mixed at </t>
  </si>
  <si>
    <t>3. Prepare fresh 80% ethanol.</t>
  </si>
  <si>
    <t>1. The 100 µl product from "Protocol: Adapter Ligation" is the starting material for the "Protocol: Cleanup of Adapter-Ligated DNA".</t>
  </si>
  <si>
    <t xml:space="preserve">      Mix well by pipetting ten times or vortexing.</t>
  </si>
  <si>
    <t>4.  Completely remove all residual supernatant.</t>
  </si>
  <si>
    <t>3.  Place the reaction on a magnet to separate the beads from the supernatant.  It should be clear after 10 min (for tubes) or</t>
  </si>
  <si>
    <t>12.  Transfer 50 µl of the supernatant to a clean tube or PCR tube.</t>
  </si>
  <si>
    <t>13.  Vortex the QIAseq Beads prior to adding 35 µl of the QIAseq Beads to the 50 µl supernatant.</t>
  </si>
  <si>
    <t xml:space="preserve">       Mix well by pipetting ten times or vortexing.</t>
  </si>
  <si>
    <t xml:space="preserve">15.  Place the reaction on a magnet to separate the beads from the supernatant.  It should be clear after 5 min (for tubes) or </t>
  </si>
  <si>
    <t>16.  Completely remove all residual supernatant.</t>
  </si>
  <si>
    <t>24.  Transfer 10.4 µl of the supernatant to a clean tube or PCR tube.</t>
  </si>
  <si>
    <t xml:space="preserve">25.  Upon completion, place the reactions on ice and proceed with the "Protocol: Target Enrichment"; alternatively, the </t>
  </si>
  <si>
    <r>
      <t>1.  The 10.4 µ</t>
    </r>
    <r>
      <rPr>
        <sz val="10.6"/>
        <rFont val="Arial"/>
        <family val="2"/>
      </rPr>
      <t xml:space="preserve">l </t>
    </r>
    <r>
      <rPr>
        <sz val="10"/>
        <rFont val="Arial"/>
        <family val="2"/>
      </rPr>
      <t>product from "Protocol: Cleanup of Adapter-Ligated DNA" is the starting material for the "Protocol: Target Enrichment".</t>
    </r>
  </si>
  <si>
    <t>1.  Prepare the following Target Enrichment reaction mix:</t>
  </si>
  <si>
    <t>QIAseq RNA Buffer, 5x</t>
  </si>
  <si>
    <t>Adapter-ligated DNA from “Protocol: Cleanup of Adapter-Ligated DNA”</t>
  </si>
  <si>
    <t xml:space="preserve">2.  Add 9.6 µl of the Target Enrichment reaction mix to the 10.4 µl of the Adapter-ligated DNA from “Protocol: Cleanup of </t>
  </si>
  <si>
    <t xml:space="preserve">     Adapter-Ligated DNA”.</t>
  </si>
  <si>
    <t xml:space="preserve">4.  Upon completion, place the reactions on ice and proceed with the "Protocol: Cleanup of Target Enrichment"; alternatively, the </t>
  </si>
  <si>
    <t>Procedure:  Cleanup of Target Enrichment</t>
  </si>
  <si>
    <t xml:space="preserve">4.  Place the reaction on a magnet to separate the beads from the supernatant.  It should be clear after 5 min (for tubes) or </t>
  </si>
  <si>
    <t>5.  Completely remove all residual supernatant.</t>
  </si>
  <si>
    <t>13.  Transfer 13.4 µl of the supernatant to a clean tube or PCR tube.</t>
  </si>
  <si>
    <t xml:space="preserve">14.  Proceed with the "Protocol: Universal PCR"; alternatively, the samples can be stored at −30 to −15°C in a constant-temperature </t>
  </si>
  <si>
    <t>1.  The 13.4 µl product from "Protocol: Cleanup of Target Enrichment" is the starting material for the "Protocol: Universal PCR".</t>
  </si>
  <si>
    <t>Sample from "Protocol: Cleanup of Target Enrichment”</t>
  </si>
  <si>
    <t>2.  Mix the Universal PCR reaction mix by pipetting up and down 10–12 times. Briefly centrifuge.</t>
  </si>
  <si>
    <t xml:space="preserve">6.  Upon completion, place the reactions on ice and proceed with the "Protocol: Cleanup of Universal PCR"; alternatively, the </t>
  </si>
  <si>
    <t>Protocol: Cleanup of Universal PCR</t>
  </si>
  <si>
    <t>Protocol: Cleanup of Target Enrichment</t>
  </si>
  <si>
    <t>1. The 20 µl product from "Protocol: Target Enrichment" is the starting material for the "Protocol: Cleanup of Target Enrichment".</t>
  </si>
  <si>
    <t>Procedure:  Cleanup of Universal PCR</t>
  </si>
  <si>
    <t>1. The 20 µl product from "Protocol: Universal PCR" is the starting material for the "Protocol: Cleanup of Universal PCR".</t>
  </si>
  <si>
    <t>6.  Completely remove all residual supernatant.</t>
  </si>
  <si>
    <t>14.  Transfer 28 µl of the supernatant to a clean tube or PCR tube.</t>
  </si>
  <si>
    <t>Nuclease-free Water*</t>
  </si>
  <si>
    <t>5.  Briefly centrifuge the tubes prior to proceeding immediately with the next step "Protocol: Reserve Transcription".</t>
  </si>
  <si>
    <r>
      <t xml:space="preserve">* This has been automatically calculated for you in the </t>
    </r>
    <r>
      <rPr>
        <b/>
        <sz val="9"/>
        <rFont val="Arial"/>
        <family val="2"/>
      </rPr>
      <t>Sample Summary Table</t>
    </r>
    <r>
      <rPr>
        <sz val="9"/>
        <rFont val="Arial"/>
        <family val="2"/>
      </rPr>
      <t xml:space="preserve"> above. </t>
    </r>
  </si>
  <si>
    <t>2.  Multiple samples are now combined to create the "Lane Pool" – combined lane at 4 nM.</t>
  </si>
  <si>
    <t xml:space="preserve">     Therefore take 5 μl of each sample and combine them in a tube. Mix thoroughly.</t>
  </si>
  <si>
    <t xml:space="preserve">    This is a safe stopping point.</t>
  </si>
  <si>
    <t>MiSeq Run Setup Information for Complete Variable Regions Sequencing:</t>
  </si>
  <si>
    <t>MiSeq Run Setup Information for CDR3 Region Sequencing:</t>
  </si>
  <si>
    <r>
      <t xml:space="preserve">Cycles: </t>
    </r>
    <r>
      <rPr>
        <b/>
        <sz val="11"/>
        <rFont val="Arial"/>
        <family val="2"/>
      </rPr>
      <t>249</t>
    </r>
    <r>
      <rPr>
        <sz val="11"/>
        <rFont val="Arial"/>
        <family val="2"/>
      </rPr>
      <t xml:space="preserve"> </t>
    </r>
    <r>
      <rPr>
        <b/>
        <sz val="11"/>
        <rFont val="Arial"/>
        <family val="2"/>
      </rPr>
      <t>bp</t>
    </r>
    <r>
      <rPr>
        <sz val="11"/>
        <rFont val="Arial"/>
        <family val="2"/>
      </rPr>
      <t xml:space="preserve"> for R1, </t>
    </r>
    <r>
      <rPr>
        <b/>
        <sz val="11"/>
        <rFont val="Arial"/>
        <family val="2"/>
      </rPr>
      <t>249</t>
    </r>
    <r>
      <rPr>
        <sz val="11"/>
        <rFont val="Arial"/>
        <family val="2"/>
      </rPr>
      <t xml:space="preserve"> </t>
    </r>
    <r>
      <rPr>
        <b/>
        <sz val="11"/>
        <rFont val="Arial"/>
        <family val="2"/>
      </rPr>
      <t>bp</t>
    </r>
    <r>
      <rPr>
        <sz val="11"/>
        <rFont val="Arial"/>
        <family val="2"/>
      </rPr>
      <t xml:space="preserve"> for R2</t>
    </r>
  </si>
  <si>
    <r>
      <t xml:space="preserve">Cycles: </t>
    </r>
    <r>
      <rPr>
        <b/>
        <sz val="11"/>
        <rFont val="Arial"/>
        <family val="2"/>
      </rPr>
      <t>259</t>
    </r>
    <r>
      <rPr>
        <sz val="11"/>
        <rFont val="Arial"/>
        <family val="2"/>
      </rPr>
      <t xml:space="preserve"> </t>
    </r>
    <r>
      <rPr>
        <b/>
        <sz val="11"/>
        <rFont val="Arial"/>
        <family val="2"/>
      </rPr>
      <t>bp</t>
    </r>
    <r>
      <rPr>
        <sz val="11"/>
        <rFont val="Arial"/>
        <family val="2"/>
      </rPr>
      <t xml:space="preserve"> for R1, </t>
    </r>
    <r>
      <rPr>
        <b/>
        <sz val="11"/>
        <rFont val="Arial"/>
        <family val="2"/>
      </rPr>
      <t>39</t>
    </r>
    <r>
      <rPr>
        <sz val="11"/>
        <rFont val="Arial"/>
        <family val="2"/>
      </rPr>
      <t xml:space="preserve"> </t>
    </r>
    <r>
      <rPr>
        <b/>
        <sz val="11"/>
        <rFont val="Arial"/>
        <family val="2"/>
      </rPr>
      <t>bp</t>
    </r>
    <r>
      <rPr>
        <sz val="11"/>
        <rFont val="Arial"/>
        <family val="2"/>
      </rPr>
      <t xml:space="preserve"> for R2</t>
    </r>
  </si>
  <si>
    <t>Variable Region.</t>
  </si>
  <si>
    <t>Reagent v3 Kit.</t>
  </si>
  <si>
    <t>Reagent v2 Kit.</t>
  </si>
  <si>
    <t>QIAseq Immune Repertoire RNA Libraries with UDIs for Illumina's MiSeq Instruments</t>
  </si>
  <si>
    <t>MiSeq instrument:</t>
  </si>
  <si>
    <t xml:space="preserve">     We recommend using 200 ng total RNA.  Lower input amounts are possible; however, this will lead to fewer sequenced UMIs and </t>
  </si>
  <si>
    <t xml:space="preserve">3.  Add 10 µl of the Second-Strand Synthesis reaction mix to each tube containing 10 µl Reverse Transcription </t>
  </si>
  <si>
    <t>3.  Add 30 µl of the End-repair and A-addition reaction mix to each tube containing 20 µl Second-Strand Synthesis</t>
  </si>
  <si>
    <t xml:space="preserve">12/2020 PROM-17427-001 © 2020 QIAGEN, all rights reserved. </t>
  </si>
  <si>
    <r>
      <t xml:space="preserve">Version: 1.00 | Adapted from the </t>
    </r>
    <r>
      <rPr>
        <i/>
        <sz val="9"/>
        <color rgb="FFA6A6A6"/>
        <rFont val="Arial"/>
        <family val="2"/>
      </rPr>
      <t>QIAseq Immune Repertoire RNA Library Handbook</t>
    </r>
    <r>
      <rPr>
        <sz val="9"/>
        <color rgb="FFA6A6A6"/>
        <rFont val="Arial"/>
        <family val="2"/>
      </rPr>
      <t>, HB-2479-004</t>
    </r>
  </si>
  <si>
    <t>Indices well ID</t>
  </si>
  <si>
    <t>ng per sample</t>
  </si>
  <si>
    <t>Number of samples:</t>
  </si>
  <si>
    <t>3.  Add 47.5 µl Ligation Master Mix to the 50 µl sample from the end-repair and A-addition reaction.</t>
  </si>
  <si>
    <t>4.  Add 2.5 µl of the appropriate P7 index to the individual samples.</t>
  </si>
  <si>
    <t>1.  Vortex the QIAseq Beads prior to adding 80 µl of the QIAseq Beads to the 100 µl adapter-ligated DNA sample.</t>
  </si>
  <si>
    <t>2.  Vortex the QIAseq Beads prior to adding 70 µl of the QIAseq Beads to the 100 µl sample.</t>
  </si>
  <si>
    <t>December 2020</t>
  </si>
  <si>
    <r>
      <t xml:space="preserve">4. </t>
    </r>
    <r>
      <rPr>
        <b/>
        <sz val="10"/>
        <color rgb="FF000000"/>
        <rFont val="Arial"/>
        <family val="2"/>
      </rPr>
      <t>Dilute Lib</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t>
    </r>
    <r>
      <rPr>
        <sz val="10"/>
        <color rgb="FF000000"/>
        <rFont val="Arial"/>
        <family val="2"/>
      </rPr>
      <t xml:space="preserve"> </t>
    </r>
    <r>
      <rPr>
        <b/>
        <sz val="10"/>
        <color rgb="FF000000"/>
        <rFont val="Arial"/>
        <family val="2"/>
      </rPr>
      <t>Library Quant Assay or Array Kit_96_DataAnalysis_2016.xlsx</t>
    </r>
    <r>
      <rPr>
        <sz val="10"/>
        <color rgb="FF000000"/>
        <rFont val="Arial"/>
        <family val="2"/>
      </rPr>
      <t xml:space="preserve"> or </t>
    </r>
    <r>
      <rPr>
        <b/>
        <sz val="10"/>
        <color rgb="FF000000"/>
        <rFont val="Arial"/>
        <family val="2"/>
      </rPr>
      <t>QIAseq Library Quant Assay or Array Kit_384_DataAnalysis_2016_HT 96 samples.xlsx</t>
    </r>
    <r>
      <rPr>
        <sz val="10"/>
        <color rgb="FF000000"/>
        <rFont val="Arial"/>
        <family val="2"/>
      </rPr>
      <t xml:space="preserve"> to the yellow section of the </t>
    </r>
    <r>
      <rPr>
        <b/>
        <sz val="10"/>
        <color rgb="FF000000"/>
        <rFont val="Arial"/>
        <family val="2"/>
      </rPr>
      <t>Dilute Lib</t>
    </r>
    <r>
      <rPr>
        <sz val="10"/>
        <color rgb="FF000000"/>
        <rFont val="Arial"/>
        <family val="2"/>
      </rPr>
      <t xml:space="preserve"> tab, starting at cell C15. After this, dilution for the samples to 4 nM will be automatically calculated. Add 3 µl of the library to the appropriate amount of water or HT1 Buffer. If your samples are too dilute, you may change cell E14 to be less than 4 nM, but you will need to do the remainder of the calculations.  </t>
    </r>
  </si>
  <si>
    <r>
      <t>7.</t>
    </r>
    <r>
      <rPr>
        <b/>
        <sz val="10"/>
        <rFont val="Arial"/>
        <family val="2"/>
      </rPr>
      <t xml:space="preserve"> CDR3 Import Sample Sheet</t>
    </r>
    <r>
      <rPr>
        <sz val="10"/>
        <rFont val="Arial"/>
        <family val="2"/>
      </rPr>
      <t xml:space="preserve"> is autopopulated with information from the </t>
    </r>
    <r>
      <rPr>
        <b/>
        <sz val="10"/>
        <rFont val="Arial"/>
        <family val="2"/>
      </rPr>
      <t>Protocol</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the Custom Read 1 Sequencing Primer is used in the sequencing run. The run conditions are 259 bp for Read 1 and 39 bp for Read 2 and dual indices of 10 bp each. These conditions are for sequencing the CDR3 region.                                                                                                                                                                   </t>
    </r>
  </si>
  <si>
    <r>
      <rPr>
        <b/>
        <sz val="10"/>
        <color rgb="FF000000"/>
        <rFont val="Arial"/>
        <family val="2"/>
      </rPr>
      <t>Note</t>
    </r>
    <r>
      <rPr>
        <sz val="10"/>
        <color rgb="FF000000"/>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</si>
  <si>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6.</t>
    </r>
    <r>
      <rPr>
        <b/>
        <sz val="10"/>
        <rFont val="Arial"/>
        <family val="2"/>
      </rPr>
      <t xml:space="preserve"> Variable Import Sample Sheet</t>
    </r>
    <r>
      <rPr>
        <sz val="10"/>
        <rFont val="Arial"/>
        <family val="2"/>
      </rPr>
      <t xml:space="preserve"> is autopopulated with information from the </t>
    </r>
    <r>
      <rPr>
        <b/>
        <sz val="10"/>
        <rFont val="Arial"/>
        <family val="2"/>
      </rPr>
      <t>Protocol</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rFont val="Arial"/>
        <family val="2"/>
      </rPr>
      <t>®</t>
    </r>
    <r>
      <rPr>
        <sz val="10"/>
        <rFont val="Arial"/>
        <family val="2"/>
      </rPr>
      <t xml:space="preserve"> instrument. This sample sheet ensures that the Custom Read 1 Sequencing Primer is used in the sequencing run. The run conditions are 2 x 249 bp and dual indices of 10 bp each. These conditions are for sequencing the complete variable region.                                                                                                                                                                   </t>
    </r>
  </si>
  <si>
    <t>RNA conc. (ng/µl)</t>
  </si>
  <si>
    <t>Layout of the Pierceable QIAseq 96-Unique Dual Index Set Adapter Plates for Adapter Ligation</t>
  </si>
  <si>
    <t>1x</t>
  </si>
  <si>
    <t>Total volume</t>
  </si>
  <si>
    <r>
      <t>15.  Proceed to Quantitate the Libraries either by QIAseq Library Quant Array for Illumina or BioAnalyzer</t>
    </r>
    <r>
      <rPr>
        <vertAlign val="superscript"/>
        <sz val="10"/>
        <rFont val="Arial"/>
        <family val="2"/>
      </rPr>
      <t>®</t>
    </r>
    <r>
      <rPr>
        <sz val="10"/>
        <rFont val="Arial"/>
        <family val="2"/>
      </rPr>
      <t xml:space="preserve"> Measurements; alternatively,</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</si>
  <si>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2020 QIAGEN, all rights reserved.</t>
    </r>
  </si>
  <si>
    <r>
      <t>Using the QIAseq</t>
    </r>
    <r>
      <rPr>
        <vertAlign val="superscript"/>
        <sz val="14"/>
        <rFont val="Arial"/>
        <family val="2"/>
      </rPr>
      <t>®</t>
    </r>
    <r>
      <rPr>
        <sz val="14"/>
        <rFont val="Arial"/>
        <family val="2"/>
      </rPr>
      <t xml:space="preserve"> Immune Repertoire RNA Libraries with UDIs Template for the MiSeq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</si>
  <si>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</si>
  <si>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Things to do before starting:</t>
  </si>
  <si>
    <t xml:space="preserve">Each well contains one pre‑dispensed, dried sample index primer and universal primer pair for a single reaction. In the Universal PCR step, UDIS-96#K Index Plate Set A </t>
  </si>
  <si>
    <t>or B must be paired with the appropriate UDIN-96#A Adapter Plate Set A or B used in the adapter ligation step, respectively.</t>
  </si>
  <si>
    <t>QIAseq 96-Unique Dual Index Set A (96) layout (NQDIB001-NQDIB096)</t>
  </si>
  <si>
    <t>QIAseq 96-Unique Dual Index Set B (96) layout (NQDIB097-NQDIB192)</t>
  </si>
  <si>
    <t>QIAseq 96-Unique Dual Index Set A (96) layout (SQDIB001- SQDIB096)</t>
  </si>
  <si>
    <t>QIAseq 96-Unique Dual Index Set B (96) layout (SQDIB097- SQDIB192)</t>
  </si>
  <si>
    <t>Dilution factor</t>
  </si>
  <si>
    <r>
      <t>Important</t>
    </r>
    <r>
      <rPr>
        <sz val="11"/>
        <rFont val="Arial"/>
        <family val="2"/>
      </rPr>
      <t>:</t>
    </r>
    <r>
      <rPr>
        <b/>
        <sz val="11"/>
        <rFont val="Arial"/>
        <family val="2"/>
      </rPr>
      <t xml:space="preserve">  </t>
    </r>
    <r>
      <rPr>
        <sz val="11"/>
        <rFont val="Arial"/>
        <family val="2"/>
      </rPr>
      <t>Select Custom Primer for READ 1 in the MiSeq setup. Also, no PhiX has to be added, because it will not sequence with the custom primer.</t>
    </r>
  </si>
  <si>
    <r>
      <t xml:space="preserve">Select category: </t>
    </r>
    <r>
      <rPr>
        <b/>
        <sz val="11"/>
        <rFont val="Arial"/>
        <family val="2"/>
      </rPr>
      <t>Other</t>
    </r>
    <r>
      <rPr>
        <sz val="11"/>
        <rFont val="Arial"/>
        <family val="2"/>
      </rPr>
      <t xml:space="preserve"> &gt; </t>
    </r>
    <r>
      <rPr>
        <b/>
        <sz val="11"/>
        <rFont val="Arial"/>
        <family val="2"/>
      </rPr>
      <t>FASTQ Only</t>
    </r>
  </si>
  <si>
    <r>
      <t xml:space="preserve">Read type: </t>
    </r>
    <r>
      <rPr>
        <b/>
        <sz val="11"/>
        <rFont val="Arial"/>
        <family val="2"/>
      </rPr>
      <t>Paired End Read</t>
    </r>
  </si>
  <si>
    <r>
      <rPr>
        <b/>
        <sz val="11"/>
        <rFont val="Arial"/>
        <family val="2"/>
      </rPr>
      <t>Note</t>
    </r>
    <r>
      <rPr>
        <sz val="11"/>
        <rFont val="Arial"/>
        <family val="2"/>
      </rPr>
      <t xml:space="preserve">: Use the </t>
    </r>
    <r>
      <rPr>
        <b/>
        <sz val="11"/>
        <rFont val="Arial"/>
        <family val="2"/>
      </rPr>
      <t>Variable Import Sample Sheet</t>
    </r>
    <r>
      <rPr>
        <sz val="11"/>
        <rFont val="Arial"/>
        <family val="2"/>
      </rPr>
      <t xml:space="preserve"> tab to sequence the Complete </t>
    </r>
  </si>
  <si>
    <r>
      <rPr>
        <b/>
        <sz val="11"/>
        <rFont val="Arial"/>
        <family val="2"/>
      </rPr>
      <t>Note</t>
    </r>
    <r>
      <rPr>
        <sz val="11"/>
        <rFont val="Arial"/>
        <family val="2"/>
      </rPr>
      <t xml:space="preserve">: Use either a MiSeq 500 Cycle Reagent v2 Kit or a MiSeq 600 Cycle </t>
    </r>
  </si>
  <si>
    <r>
      <rPr>
        <b/>
        <sz val="11"/>
        <rFont val="Arial"/>
        <family val="2"/>
      </rPr>
      <t>Note</t>
    </r>
    <r>
      <rPr>
        <sz val="11"/>
        <rFont val="Arial"/>
        <family val="2"/>
      </rPr>
      <t xml:space="preserve">: Use the </t>
    </r>
    <r>
      <rPr>
        <b/>
        <sz val="11"/>
        <rFont val="Arial"/>
        <family val="2"/>
      </rPr>
      <t>CDR3 Import Sample Sheet</t>
    </r>
    <r>
      <rPr>
        <sz val="11"/>
        <rFont val="Arial"/>
        <family val="2"/>
      </rPr>
      <t xml:space="preserve"> tab to sequence the CDR3 Region.</t>
    </r>
  </si>
  <si>
    <r>
      <t>How to add the Custom Read 1 Primer to the MiSeq Reagent Cartridge</t>
    </r>
    <r>
      <rPr>
        <sz val="10"/>
        <rFont val="Arial"/>
        <family val="2"/>
      </rPr>
      <t>:</t>
    </r>
  </si>
  <si>
    <t>Second-Strand Synthesis</t>
  </si>
  <si>
    <t>Layout of the Pierceable QIAseq 96-Unique Dual Index Set Index Plates for Universal PCR</t>
  </si>
  <si>
    <t xml:space="preserve">     a.  Add 20 μl of 10 N NaOH stock to 180 μl of Nuclease-free Water. Mix thoroughly. </t>
  </si>
  <si>
    <t>1.  This protocol covers all procedures required for the preparation of libraries for Illumina sequencers from "Standard RNA",</t>
  </si>
  <si>
    <t xml:space="preserve">     i.e., Cells or Tissues.</t>
  </si>
  <si>
    <t xml:space="preserve">3.   Mix the RT Primer Hybridization reaction by gently pipetting up and down 7–8 times whilst keeping on ice. </t>
  </si>
  <si>
    <r>
      <t xml:space="preserve">      for each of the samples. </t>
    </r>
    <r>
      <rPr>
        <b/>
        <sz val="10"/>
        <rFont val="Arial"/>
        <family val="2"/>
      </rPr>
      <t>Important</t>
    </r>
    <r>
      <rPr>
        <sz val="10"/>
        <rFont val="Arial"/>
        <family val="2"/>
      </rPr>
      <t xml:space="preserve">: Do not duplicate well ID, i.e., indices. Also note that the well ID for each </t>
    </r>
  </si>
  <si>
    <t>Lib Final conc. (pM)</t>
  </si>
  <si>
    <t xml:space="preserve">     c)  Thaw the RNA sample on ice. Gently mix, briefly centrifuge to collect residual liquid from the sides of the tunes, and place on ice. </t>
  </si>
  <si>
    <t>6.  Pre-heat a thermal cycler to 65°C with a heated lid set at 103°C.</t>
  </si>
  <si>
    <t>1.  Enter the following cycling conditions in a PCR machine using the heated lid set to 103°C if  possible.  When the PCR cycler</t>
  </si>
  <si>
    <t xml:space="preserve">     reaches 65°C, pause the program.  It is important to follow the procedure below in order to achieve optimal results.</t>
  </si>
  <si>
    <t>42°C for 30 min; 70°C for 15 min; 4°C for ∞</t>
  </si>
  <si>
    <t>37°C for 7 min; 65°C for 10 min; 80°C for 10 min; 4°C for ∞</t>
  </si>
  <si>
    <t xml:space="preserve">     then run the cycler with the lid open for the 20°C incubation and seal the strip or plate well.  When the cycler reaches the 65°C</t>
  </si>
  <si>
    <t>4°C for 1 min; 20°C for 30 min; 65°C for 30 min; 4°C for ∞</t>
  </si>
  <si>
    <t xml:space="preserve">     When the PCR cycler reaches 4°C, pause the program.  It is important to follow the procedure below in order to achieve </t>
  </si>
  <si>
    <t>5.  Incubate the 100 µl Adapter Ligation reaction at 20°C for exactly 15 min using a PCR cycler with the lid open.</t>
  </si>
  <si>
    <t>4°C for 1 min; 20°C for 15 min; 4°C for ∞</t>
  </si>
  <si>
    <t>4°C for ∞</t>
  </si>
  <si>
    <t>4.  Transfer the reactions from ice to 65°C for 5 min, then place immediately on ice for at least 2 min once the 5 min is up.</t>
  </si>
  <si>
    <t xml:space="preserve">          After use, immediately return the RNA to the −80°C freezer.</t>
  </si>
  <si>
    <t xml:space="preserve">     a)  Thaw BC3 Buffer, 5x, if required at room temperature.</t>
  </si>
  <si>
    <t xml:space="preserve">     a)  Thaw QIAseq RNA Buffer, 5x, at room temperature.</t>
  </si>
  <si>
    <r>
      <rPr>
        <b/>
        <sz val="10"/>
        <rFont val="Arial"/>
        <family val="2"/>
      </rPr>
      <t>NOTE</t>
    </r>
    <r>
      <rPr>
        <sz val="10"/>
        <rFont val="Arial"/>
        <family val="2"/>
      </rPr>
      <t>:  Increasing the RNA input will improve clonotype detection.</t>
    </r>
  </si>
  <si>
    <t xml:space="preserve">      DO NOT vortex.</t>
  </si>
  <si>
    <t>2.  Thoroughly mix the Reverse Transcription reaction mix by pipetting up and down 7–8 times.  DO NOT vortex.</t>
  </si>
  <si>
    <t>4.  Thoroughly mix the reaction by pipetting up and down 7–8 times.  DO NOT vortex.</t>
  </si>
  <si>
    <t>2.  Thoroughly mix the Second-Strand Synthesis reaction mix by pipetting up and down 7–8 times.  DO NOT vortex.</t>
  </si>
  <si>
    <t>2.  Thoroughly mix the End-repair and A-addition reaction mix by pipetting up and down 7–8 times.  DO NOT vortex.</t>
  </si>
  <si>
    <t>2.  Thoroughly mix by pipetting up and down at least 10–12 times.  DO NOT vortex.</t>
  </si>
  <si>
    <r>
      <rPr>
        <b/>
        <sz val="10"/>
        <rFont val="Arial"/>
        <family val="2"/>
      </rPr>
      <t>Note</t>
    </r>
    <r>
      <rPr>
        <sz val="10"/>
        <rFont val="Arial"/>
        <family val="2"/>
      </rPr>
      <t>:  The PCR machine must be at 4°C and paused prior to adding tubes.</t>
    </r>
  </si>
  <si>
    <r>
      <rPr>
        <b/>
        <sz val="10"/>
        <rFont val="Arial"/>
        <family val="2"/>
      </rPr>
      <t>NOTE</t>
    </r>
    <r>
      <rPr>
        <sz val="10"/>
        <rFont val="Arial"/>
        <family val="2"/>
      </rPr>
      <t xml:space="preserve">: The UDIN-96#A adapters are sealed in a 96-well plate with pierceable aluminum heat sealing film. Puncture the film with a </t>
    </r>
  </si>
  <si>
    <t xml:space="preserve">* Cycle numbers can be adjusted based on sample type and user experience. Library yield is related to input amount and sample </t>
  </si>
  <si>
    <r>
      <t>NOTE</t>
    </r>
    <r>
      <rPr>
        <sz val="10"/>
        <rFont val="Arial"/>
        <family val="2"/>
      </rPr>
      <t>:</t>
    </r>
    <r>
      <rPr>
        <b/>
        <sz val="10"/>
        <rFont val="Arial"/>
        <family val="2"/>
      </rPr>
      <t xml:space="preserve">  The Ligation Solution is extremely viscous.  Pipet slowly.</t>
    </r>
  </si>
  <si>
    <r>
      <rPr>
        <b/>
        <sz val="11"/>
        <rFont val="Arial"/>
        <family val="2"/>
      </rPr>
      <t>Note</t>
    </r>
    <r>
      <rPr>
        <sz val="11"/>
        <rFont val="Arial"/>
        <family val="2"/>
      </rPr>
      <t xml:space="preserve">: Use either a MiSeq 300 Cycle Reagent v2 Kit or a MiSeq 500 Cycle </t>
    </r>
  </si>
  <si>
    <t>and 25 cycles for 500–1000 ng.</t>
  </si>
  <si>
    <t>standard 200 µl pipette tip to withdraw the appropriate adapter and adapter volume.</t>
  </si>
  <si>
    <t>1 µl EZ Reverse Transcriptase Enzyme + 4 µl of water and then use 1 µl of this dilution in the reaction.</t>
  </si>
  <si>
    <r>
      <t xml:space="preserve">     samples can be stored at −30 to −15°C in a constant-temperature freezer. </t>
    </r>
    <r>
      <rPr>
        <b/>
        <sz val="10"/>
        <rFont val="Arial"/>
        <family val="2"/>
      </rPr>
      <t>This is a safe stopping point</t>
    </r>
    <r>
      <rPr>
        <sz val="10"/>
        <rFont val="Arial"/>
        <family val="2"/>
      </rPr>
      <t>.</t>
    </r>
  </si>
  <si>
    <t xml:space="preserve">     a)  Thaw XC Buffer, 10x, and dNTPs at room temperature.</t>
  </si>
  <si>
    <t xml:space="preserve">     a)  Thaw ERA Buffer, 10x, at room temperature.</t>
  </si>
  <si>
    <t>5.  Enter the following cycling conditions in a PCR machine using the heated lid set to ~ 70°C if  possible.  If this isn't possible,</t>
  </si>
  <si>
    <t xml:space="preserve">5.  Thaw the UDIN-96AA or UDIN-96BA adapter plates on ice or store at 4°C before usage. After it is fully thawed, spin down the </t>
  </si>
  <si>
    <r>
      <t xml:space="preserve">              </t>
    </r>
    <r>
      <rPr>
        <sz val="10"/>
        <color theme="1"/>
        <rFont val="Arial"/>
        <family val="2"/>
      </rPr>
      <t>in the Universal PCR step, respectively.</t>
    </r>
  </si>
  <si>
    <r>
      <t>NOTE</t>
    </r>
    <r>
      <rPr>
        <sz val="10"/>
        <color theme="1"/>
        <rFont val="Arial"/>
        <family val="2"/>
      </rPr>
      <t>:</t>
    </r>
    <r>
      <rPr>
        <b/>
        <sz val="10"/>
        <color theme="1"/>
        <rFont val="Arial"/>
        <family val="2"/>
      </rPr>
      <t xml:space="preserve">  </t>
    </r>
    <r>
      <rPr>
        <sz val="10"/>
        <color theme="1"/>
        <rFont val="Arial"/>
        <family val="2"/>
      </rPr>
      <t>The UDIN-96#A: Set A or B Adapter Plates used in the Ligation must be paired with the UDIS-96#K Primer Plate: Set A or B</t>
    </r>
  </si>
  <si>
    <t>Remember to use a Unique P7 index for each individual sample.</t>
  </si>
  <si>
    <t>2.  Incubate for 5 min at room temperature.</t>
  </si>
  <si>
    <t xml:space="preserve">     15 min (for plates).  Carefully remove and discard the SUPERNATANT as the beads contain the target.</t>
  </si>
  <si>
    <t>5.  Wash the beads with 200 µl of freshly prepared 80% ethanol.</t>
  </si>
  <si>
    <t>6.  Remove the 80% ethanol wash being careful not to disturb the beads.</t>
  </si>
  <si>
    <t>7.  Wash the beads with 200 µl of freshly prepared 80% ethanol again.</t>
  </si>
  <si>
    <t>17.  Wash the beads with 200 µl of freshly prepared 80% ethanol.</t>
  </si>
  <si>
    <t>18.  Remove the 80% ethanol wash being careful not to disturb the beads.</t>
  </si>
  <si>
    <t>19.  Wash the beads with 200 µl of freshly prepared 80% ethanol again.</t>
  </si>
  <si>
    <t>6.  Wash the beads with 200 µl of freshly prepared 80% ethanol.</t>
  </si>
  <si>
    <t>7.  Remove the 80% ethanol wash being careful not to disturb the beads.</t>
  </si>
  <si>
    <t>8.  Wash the beads with 200 µl of freshly prepared 80% ethanol again.</t>
  </si>
  <si>
    <t>9.  Remove the 80% ethanol wash and the residual ethanol being careful not to disturb the beads.</t>
  </si>
  <si>
    <t>7.  Wash the beads with 200 µl of freshly prepared 80% ethanol.</t>
  </si>
  <si>
    <t>8.  Remove the 80% ethanol wash being careful not to disturb the beads.</t>
  </si>
  <si>
    <t>9.  Wash the beads with 200 µl of freshly prepared 80% ethanol again.</t>
  </si>
  <si>
    <t>10.  Remove the 80% ethanol wash and the residual ethanol being careful not to disturb the beads.</t>
  </si>
  <si>
    <t>8.  Remove the 80% ethanol wash and the residual ethanol being careful not to disturb the beads.</t>
  </si>
  <si>
    <t>20.  Remove the 80% ethanol wash and the residual ethanol being careful not to disturb the beads.</t>
  </si>
  <si>
    <t>9.  Air-dry the beads for 10 min.  Check by eye to ensure that the beads are dried.</t>
  </si>
  <si>
    <t>21.  Air-dry the beads for 10 min.  Check by eye to ensure that the beads are dried.</t>
  </si>
  <si>
    <t>10.  Air-dry the beads for 10 min.  Check by eye to ensure that the beads are dried.</t>
  </si>
  <si>
    <t>11.  Air-dry the beads for 10 min.  Check by eye to ensure that the beads are dried.</t>
  </si>
  <si>
    <t xml:space="preserve">22.  Elute the DNA targets into 12.4 µl of water by pipetting up and down.  </t>
  </si>
  <si>
    <t xml:space="preserve">11.  Elute the DNA targets into 15.4 µl of water by pipetting up and down.  </t>
  </si>
  <si>
    <t xml:space="preserve">12.  Elute the DNA targets into 30 µl of water by pipetting up and down.  </t>
  </si>
  <si>
    <t xml:space="preserve">10.  Elute the DNA targets into 52 µl of water by pipetting up and down.  </t>
  </si>
  <si>
    <t xml:space="preserve">11.  Incubate for 5 min at room temperature prior to separating the supernatant from the beads by placing the reaction on a </t>
  </si>
  <si>
    <t>14.  Incubate for 5 min at room temperature.</t>
  </si>
  <si>
    <t xml:space="preserve">23.  Incubate for 5 min at room temperature prior to separating the supernatant from the beads by placing the reaction on a </t>
  </si>
  <si>
    <t>3.  Incubate for 5 min at room temperature.</t>
  </si>
  <si>
    <t>12.  Incubate for 5 min at room temperature prior to separating the supernatant from the beads by placing the reaction on a</t>
  </si>
  <si>
    <t>13.  Incubate for 5 min at room temperature prior to separating the supernatant from the beads by placing the reaction on a magnet</t>
  </si>
  <si>
    <t xml:space="preserve">     a)  Thaw QIAseq RNA Buffer, 5x; QIAseq TCR Panel, and IL-Forward Primer at room temperature.</t>
  </si>
  <si>
    <t>95°C for 15 min (1 cycle)</t>
  </si>
  <si>
    <t>95°C for 15 sec, 68°C for 10 min (8 cycles)</t>
  </si>
  <si>
    <t>72°C for 5 min (1 cycle)</t>
  </si>
  <si>
    <t>95°C for 15 sec, 60°C for 2 min (Y cycles*)</t>
  </si>
  <si>
    <t>1.  Add 80 µl of Nuclease-free Water to the 20 µl universal PCR sample. Mix well by pipetting ten times or vortexing.</t>
  </si>
  <si>
    <t>1.  Add 80 µl of Nuclease-free Water to the 20 µl target-enriched sample. Mix well by pipetting ten times or vortexing.</t>
  </si>
  <si>
    <t>3.  Add 6.6 µl of the Universal PCR reaction mix and 13.4 µl of the target-enriched DNA from "Protocol: Cleanup of Target Enrichment"</t>
  </si>
  <si>
    <t xml:space="preserve">     10 min (for plates).  Carefully remove and discard the SUPERNATANT as the beads contain the target.</t>
  </si>
  <si>
    <t xml:space="preserve">       10 min (for plates).  Carefully remove and discard the SUPERNATANT as the beads contain the target.</t>
  </si>
  <si>
    <r>
      <rPr>
        <b/>
        <sz val="10"/>
        <rFont val="Arial"/>
        <family val="2"/>
      </rPr>
      <t>NOTE</t>
    </r>
    <r>
      <rPr>
        <sz val="10"/>
        <rFont val="Arial"/>
        <family val="2"/>
      </rPr>
      <t xml:space="preserve">:  The UDIS-96#K Index Primer Plates A or B are dried down in a 96-well plate.  Please see the format in the Index Plates tab. </t>
    </r>
  </si>
  <si>
    <t xml:space="preserve">type. For normal PBMC RNA, it is recommended to use 30 cycles for 10–50 ng, 29 cycles for 50–100 ng, 27 cycles for 100–500 ng, </t>
  </si>
  <si>
    <r>
      <t xml:space="preserve">      the samples can be stored at −30 to −15°C in a constant-temperature freezer.</t>
    </r>
    <r>
      <rPr>
        <b/>
        <sz val="10"/>
        <rFont val="Arial"/>
        <family val="2"/>
      </rPr>
      <t xml:space="preserve"> This is a safe stopping point</t>
    </r>
    <r>
      <rPr>
        <sz val="10"/>
        <rFont val="Arial"/>
        <family val="2"/>
      </rPr>
      <t>.</t>
    </r>
  </si>
  <si>
    <r>
      <t xml:space="preserve">5. </t>
    </r>
    <r>
      <rPr>
        <b/>
        <sz val="10"/>
        <color rgb="FF000000"/>
        <rFont val="Arial"/>
        <family val="2"/>
      </rPr>
      <t>Dilut and Denat Lib MiSeq</t>
    </r>
    <r>
      <rPr>
        <sz val="10"/>
        <color rgb="FF000000"/>
        <rFont val="Arial"/>
        <family val="2"/>
      </rPr>
      <t xml:space="preserve"> describes how to dilute the NaOH appropriately, how to denature and dilute pooled samples, how to dilute the QIAseq A Read1 Primer I Custom Read 1 Sequencing Primers, and then how to load a MiSeq</t>
    </r>
    <r>
      <rPr>
        <vertAlign val="superscript"/>
        <sz val="10"/>
        <color rgb="FF000000"/>
        <rFont val="Arial"/>
        <family val="2"/>
      </rPr>
      <t>®</t>
    </r>
    <r>
      <rPr>
        <sz val="10"/>
        <color rgb="FF000000"/>
        <rFont val="Arial"/>
        <family val="2"/>
      </rPr>
      <t xml:space="preserve"> Cartridge.</t>
    </r>
  </si>
  <si>
    <r>
      <t xml:space="preserve">2. </t>
    </r>
    <r>
      <rPr>
        <b/>
        <sz val="10"/>
        <rFont val="Arial"/>
        <family val="2"/>
      </rPr>
      <t>Protocol</t>
    </r>
    <r>
      <rPr>
        <sz val="10"/>
        <rFont val="Arial"/>
        <family val="2"/>
      </rPr>
      <t xml:space="preserve"> provides guidance on TCR enrichment for Illumina's MiSeq</t>
    </r>
    <r>
      <rPr>
        <vertAlign val="superscript"/>
        <sz val="10"/>
        <rFont val="Arial"/>
        <family val="2"/>
      </rPr>
      <t>®</t>
    </r>
    <r>
      <rPr>
        <sz val="10"/>
        <rFont val="Arial"/>
        <family val="2"/>
      </rPr>
      <t xml:space="preserve"> instruments. Fill in the </t>
    </r>
    <r>
      <rPr>
        <b/>
        <sz val="10"/>
        <rFont val="Arial"/>
        <family val="2"/>
      </rPr>
      <t>Sample ID</t>
    </r>
    <r>
      <rPr>
        <sz val="10"/>
        <rFont val="Arial"/>
        <family val="2"/>
      </rPr>
      <t xml:space="preserve">, </t>
    </r>
    <r>
      <rPr>
        <b/>
        <sz val="10"/>
        <rFont val="Arial"/>
        <family val="2"/>
      </rPr>
      <t>Panel Library</t>
    </r>
    <r>
      <rPr>
        <sz val="10"/>
        <rFont val="Arial"/>
        <family val="2"/>
      </rPr>
      <t xml:space="preserve">, </t>
    </r>
    <r>
      <rPr>
        <b/>
        <sz val="10"/>
        <rFont val="Arial"/>
        <family val="2"/>
      </rPr>
      <t>RNA conc.</t>
    </r>
    <r>
      <rPr>
        <sz val="10"/>
        <rFont val="Arial"/>
        <family val="2"/>
      </rPr>
      <t xml:space="preserve"> (ng/µl) and the desired ng per sample input amount. The dilutions will then be automatically calculated for a total of RNA (ng) that is specified in well F43 to go directly into the RT Primer Hybridization Reaction. From the drop-down menus under the Indices P70n, starting at H45, select which well ID will be used for each of the samples. The well ID for P50n will automatically autopopulate.  Do not duplicate indices. Cells in Column J will display red font if indices are duplicated, for a warning. Also, note that the Master Mixes are all calculated with at least a 10% excess.</t>
    </r>
  </si>
  <si>
    <r>
      <t>EZ Reverse Transcriptase</t>
    </r>
    <r>
      <rPr>
        <b/>
        <sz val="10"/>
        <rFont val="Arial"/>
        <family val="2"/>
      </rPr>
      <t>*</t>
    </r>
  </si>
  <si>
    <r>
      <rPr>
        <b/>
        <sz val="10"/>
        <rFont val="Arial"/>
        <family val="2"/>
      </rPr>
      <t>Notes</t>
    </r>
    <r>
      <rPr>
        <sz val="10"/>
        <rFont val="Arial"/>
        <family val="2"/>
      </rPr>
      <t>:</t>
    </r>
    <r>
      <rPr>
        <b/>
        <sz val="10"/>
        <rFont val="Arial"/>
        <family val="2"/>
      </rPr>
      <t xml:space="preserve"> </t>
    </r>
    <r>
      <rPr>
        <sz val="10"/>
        <rFont val="Arial"/>
        <family val="2"/>
      </rPr>
      <t xml:space="preserve"> </t>
    </r>
    <r>
      <rPr>
        <b/>
        <sz val="10"/>
        <rFont val="Arial"/>
        <family val="2"/>
      </rPr>
      <t>*</t>
    </r>
    <r>
      <rPr>
        <sz val="10"/>
        <rFont val="Arial"/>
        <family val="2"/>
      </rPr>
      <t xml:space="preserve">When working with low input RNA, ≤ 20 ng, dilute the EZ Reverse Transcriptase Enzyme with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</si>
</sst>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14"/>
      <name val="Arial"/>
      <family val="2"/>
    </font>
    <font>
      <sz val="8"/>
      <name val="Arial"/>
      <family val="2"/>
    </font>
    <font>
      <b/>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i/>
      <sz val="10"/>
      <color theme="1"/>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6"/>
      <color theme="1"/>
      <name val="Arial"/>
      <family val="2"/>
    </font>
    <font>
      <b/>
      <sz val="10.6"/>
      <color theme="1"/>
      <name val="Arial"/>
      <family val="2"/>
    </font>
    <font>
      <b/>
      <vertAlign val="subscript"/>
      <sz val="8"/>
      <color theme="1"/>
      <name val="Arial"/>
      <family val="2"/>
    </font>
    <font>
      <sz val="10.6"/>
      <name val="Arial"/>
      <family val="2"/>
    </font>
    <font>
      <sz val="9"/>
      <name val="Arial"/>
      <family val="2"/>
    </font>
    <font>
      <sz val="10"/>
      <color theme="1"/>
      <name val="Calibri"/>
      <family val="2"/>
      <scheme val="minor"/>
    </font>
    <font>
      <sz val="10"/>
      <color rgb="FFA6A6A6"/>
      <name val="Arial"/>
      <family val="2"/>
    </font>
    <font>
      <sz val="10"/>
      <color rgb="FF000000"/>
      <name val="Arial"/>
      <family val="2"/>
    </font>
    <font>
      <b/>
      <sz val="10"/>
      <color rgb="FF000000"/>
      <name val="Arial"/>
      <family val="2"/>
    </font>
    <font>
      <sz val="12"/>
      <name val="Arial"/>
      <family val="2"/>
    </font>
    <font>
      <b/>
      <sz val="9"/>
      <name val="Arial"/>
      <family val="2"/>
    </font>
    <font>
      <vertAlign val="superscript"/>
      <sz val="14"/>
      <name val="Arial"/>
      <family val="2"/>
    </font>
    <font>
      <sz val="9"/>
      <color rgb="FFA6A6A6"/>
      <name val="Arial"/>
      <family val="2"/>
    </font>
    <font>
      <i/>
      <sz val="9"/>
      <color rgb="FFA6A6A6"/>
      <name val="Arial"/>
      <family val="2"/>
    </font>
    <font>
      <vertAlign val="superscript"/>
      <sz val="10"/>
      <name val="Arial"/>
      <family val="2"/>
    </font>
    <font>
      <b/>
      <i/>
      <sz val="10"/>
      <color theme="1"/>
      <name val="Arial"/>
      <family val="2"/>
    </font>
    <font>
      <vertAlign val="superscript"/>
      <sz val="10"/>
      <color rgb="FF000000"/>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4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s>
  <cellStyleXfs count="171">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20" applyNumberFormat="0" applyFill="0" applyAlignment="0" applyProtection="0"/>
    <xf numFmtId="0" fontId="15" fillId="0" borderId="21" applyNumberFormat="0" applyFill="0" applyAlignment="0" applyProtection="0"/>
    <xf numFmtId="0" fontId="16" fillId="0" borderId="22"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23" applyNumberFormat="0" applyAlignment="0" applyProtection="0"/>
    <xf numFmtId="0" fontId="21" fillId="9" borderId="24" applyNumberFormat="0" applyAlignment="0" applyProtection="0"/>
    <xf numFmtId="0" fontId="22" fillId="9" borderId="23" applyNumberFormat="0" applyAlignment="0" applyProtection="0"/>
    <xf numFmtId="0" fontId="23" fillId="0" borderId="25" applyNumberFormat="0" applyFill="0" applyAlignment="0" applyProtection="0"/>
    <xf numFmtId="0" fontId="24" fillId="10" borderId="26"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8" applyNumberFormat="0" applyFill="0" applyAlignment="0" applyProtection="0"/>
    <xf numFmtId="0" fontId="28"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8" fillId="35" borderId="0" applyNumberFormat="0" applyBorder="0" applyAlignment="0" applyProtection="0"/>
    <xf numFmtId="0" fontId="10" fillId="0" borderId="0"/>
    <xf numFmtId="0" fontId="10" fillId="11" borderId="27" applyNumberFormat="0" applyFont="0" applyAlignment="0" applyProtection="0"/>
    <xf numFmtId="0" fontId="9" fillId="0" borderId="0"/>
    <xf numFmtId="0" fontId="9" fillId="11" borderId="27"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9" fontId="30" fillId="0" borderId="0" applyFont="0" applyFill="0" applyBorder="0" applyAlignment="0" applyProtection="0"/>
    <xf numFmtId="0" fontId="6" fillId="0" borderId="0"/>
    <xf numFmtId="0" fontId="31" fillId="0" borderId="0"/>
    <xf numFmtId="0" fontId="5"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0" borderId="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11" borderId="2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0" fontId="3" fillId="0" borderId="0"/>
    <xf numFmtId="0" fontId="3" fillId="0" borderId="0"/>
  </cellStyleXfs>
  <cellXfs count="417">
    <xf numFmtId="0" fontId="0" fillId="0" borderId="0" xfId="0"/>
    <xf numFmtId="0" fontId="10" fillId="0" borderId="0" xfId="45"/>
    <xf numFmtId="0" fontId="10" fillId="0" borderId="0" xfId="45" applyFill="1"/>
    <xf numFmtId="0" fontId="29" fillId="0" borderId="0" xfId="45" applyFont="1" applyFill="1"/>
    <xf numFmtId="0" fontId="10" fillId="0" borderId="0" xfId="45" applyFill="1" applyAlignment="1">
      <alignment horizontal="center"/>
    </xf>
    <xf numFmtId="0" fontId="9" fillId="0" borderId="0" xfId="47"/>
    <xf numFmtId="14" fontId="9" fillId="0" borderId="0" xfId="47" applyNumberFormat="1"/>
    <xf numFmtId="0" fontId="9" fillId="0" borderId="0" xfId="47"/>
    <xf numFmtId="14" fontId="9" fillId="0" borderId="0" xfId="47" applyNumberFormat="1"/>
    <xf numFmtId="0" fontId="8" fillId="4" borderId="0" xfId="61" applyFill="1"/>
    <xf numFmtId="0" fontId="8" fillId="0" borderId="0" xfId="61"/>
    <xf numFmtId="0" fontId="8" fillId="0" borderId="0" xfId="61"/>
    <xf numFmtId="14" fontId="8" fillId="0" borderId="0" xfId="61" applyNumberFormat="1"/>
    <xf numFmtId="0" fontId="8" fillId="0" borderId="0" xfId="61"/>
    <xf numFmtId="0" fontId="0" fillId="0" borderId="0" xfId="0" applyAlignment="1">
      <alignment horizontal="center"/>
    </xf>
    <xf numFmtId="0" fontId="41" fillId="0" borderId="0" xfId="0" applyFont="1" applyAlignment="1">
      <alignment horizontal="center"/>
    </xf>
    <xf numFmtId="0" fontId="41" fillId="0" borderId="0" xfId="77" applyFont="1" applyFill="1" applyBorder="1" applyAlignment="1">
      <alignment horizontal="center" vertical="center" wrapText="1"/>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2" fillId="0" borderId="0" xfId="0" applyFont="1" applyAlignment="1">
      <alignment vertical="center"/>
    </xf>
    <xf numFmtId="0" fontId="6" fillId="0" borderId="0" xfId="0" applyFont="1"/>
    <xf numFmtId="0" fontId="27" fillId="0" borderId="0" xfId="0" applyFont="1"/>
    <xf numFmtId="14" fontId="6" fillId="0" borderId="0" xfId="0" applyNumberFormat="1" applyFont="1" applyAlignment="1">
      <alignment horizontal="center"/>
    </xf>
    <xf numFmtId="0" fontId="6" fillId="0" borderId="0" xfId="0" applyFont="1" applyAlignment="1"/>
    <xf numFmtId="0" fontId="6" fillId="0" borderId="0" xfId="0" applyFont="1" applyAlignment="1">
      <alignment horizontal="center"/>
    </xf>
    <xf numFmtId="0" fontId="25" fillId="0" borderId="0" xfId="0" applyFont="1"/>
    <xf numFmtId="0" fontId="29" fillId="0" borderId="0" xfId="0" applyFont="1"/>
    <xf numFmtId="0" fontId="6" fillId="0" borderId="0" xfId="0" applyFont="1" applyBorder="1" applyAlignment="1">
      <alignment horizontal="center"/>
    </xf>
    <xf numFmtId="0" fontId="36" fillId="0" borderId="0" xfId="0" applyFont="1"/>
    <xf numFmtId="0" fontId="44" fillId="0" borderId="0" xfId="0" applyFont="1"/>
    <xf numFmtId="0" fontId="29" fillId="0" borderId="0" xfId="0" applyFont="1" applyFill="1"/>
    <xf numFmtId="0" fontId="11" fillId="0" borderId="0" xfId="0" applyFont="1" applyAlignment="1">
      <alignment horizontal="center"/>
    </xf>
    <xf numFmtId="0" fontId="29" fillId="0" borderId="0" xfId="0" applyFont="1" applyBorder="1" applyAlignment="1">
      <alignment horizontal="center"/>
    </xf>
    <xf numFmtId="0" fontId="36" fillId="0" borderId="0" xfId="0" applyFont="1" applyBorder="1" applyAlignment="1">
      <alignment horizontal="left"/>
    </xf>
    <xf numFmtId="0" fontId="29" fillId="0" borderId="0" xfId="0" applyFont="1" applyBorder="1"/>
    <xf numFmtId="0" fontId="29" fillId="0" borderId="1" xfId="0" applyFont="1" applyBorder="1"/>
    <xf numFmtId="0" fontId="25" fillId="0" borderId="0" xfId="0" applyFont="1" applyBorder="1"/>
    <xf numFmtId="0" fontId="6" fillId="0" borderId="0" xfId="0" applyFont="1" applyBorder="1"/>
    <xf numFmtId="0" fontId="27" fillId="0" borderId="0" xfId="0" applyFont="1" applyBorder="1" applyAlignment="1">
      <alignment horizontal="center"/>
    </xf>
    <xf numFmtId="0" fontId="6" fillId="0" borderId="15" xfId="0" applyFont="1" applyBorder="1" applyAlignment="1"/>
    <xf numFmtId="0" fontId="6" fillId="0" borderId="19" xfId="0" applyFont="1" applyBorder="1" applyAlignment="1">
      <alignment horizontal="center"/>
    </xf>
    <xf numFmtId="0" fontId="46" fillId="0" borderId="0" xfId="0" applyFont="1"/>
    <xf numFmtId="0" fontId="43" fillId="0" borderId="0" xfId="0" applyFont="1"/>
    <xf numFmtId="0" fontId="11" fillId="0" borderId="0" xfId="78" applyFont="1"/>
    <xf numFmtId="0" fontId="45" fillId="0" borderId="0" xfId="78" applyFont="1" applyAlignment="1">
      <alignment horizontal="center"/>
    </xf>
    <xf numFmtId="0" fontId="45" fillId="0" borderId="0" xfId="78" applyFont="1" applyAlignment="1">
      <alignment horizontal="left"/>
    </xf>
    <xf numFmtId="0" fontId="11" fillId="0" borderId="0" xfId="78" applyFont="1" applyAlignment="1">
      <alignment horizontal="left"/>
    </xf>
    <xf numFmtId="0" fontId="45" fillId="0" borderId="0" xfId="78" applyFont="1"/>
    <xf numFmtId="14" fontId="11" fillId="0" borderId="0" xfId="78" applyNumberFormat="1" applyFont="1" applyAlignment="1"/>
    <xf numFmtId="0" fontId="43" fillId="0" borderId="0" xfId="78" applyFont="1"/>
    <xf numFmtId="0" fontId="48" fillId="0" borderId="0" xfId="78" applyFont="1" applyAlignment="1">
      <alignment horizontal="left"/>
    </xf>
    <xf numFmtId="0" fontId="45" fillId="0" borderId="0" xfId="0" applyFont="1"/>
    <xf numFmtId="0" fontId="11" fillId="0" borderId="0" xfId="0" applyFont="1" applyAlignment="1"/>
    <xf numFmtId="0" fontId="11" fillId="0" borderId="0" xfId="0" applyFont="1" applyAlignment="1">
      <alignment horizontal="left"/>
    </xf>
    <xf numFmtId="0" fontId="11" fillId="0" borderId="0" xfId="0" applyFont="1" applyFill="1"/>
    <xf numFmtId="0" fontId="43" fillId="0" borderId="0" xfId="78" applyFont="1" applyAlignment="1">
      <alignment horizontal="left"/>
    </xf>
    <xf numFmtId="0" fontId="43" fillId="0" borderId="0" xfId="78" applyFont="1" applyBorder="1"/>
    <xf numFmtId="0" fontId="42" fillId="0" borderId="0" xfId="0" applyFont="1" applyAlignment="1">
      <alignment horizontal="center" vertical="center"/>
    </xf>
    <xf numFmtId="0" fontId="43" fillId="0" borderId="0" xfId="0" applyFont="1" applyAlignment="1">
      <alignment horizontal="center"/>
    </xf>
    <xf numFmtId="0" fontId="11" fillId="0" borderId="34" xfId="1" applyFont="1" applyFill="1" applyBorder="1" applyAlignment="1">
      <alignment horizontal="center" vertical="center"/>
    </xf>
    <xf numFmtId="0" fontId="49" fillId="0" borderId="0" xfId="0" applyFont="1" applyAlignment="1"/>
    <xf numFmtId="0" fontId="49" fillId="0" borderId="0" xfId="0" applyFont="1"/>
    <xf numFmtId="0" fontId="48" fillId="0" borderId="13" xfId="0" applyFont="1" applyFill="1" applyBorder="1" applyAlignment="1">
      <alignment horizontal="center"/>
    </xf>
    <xf numFmtId="0" fontId="45" fillId="0" borderId="29" xfId="0" applyFont="1" applyFill="1" applyBorder="1" applyAlignment="1">
      <alignment horizontal="center"/>
    </xf>
    <xf numFmtId="0" fontId="43" fillId="0" borderId="10" xfId="0" applyFont="1" applyBorder="1" applyAlignment="1">
      <alignment horizontal="center"/>
    </xf>
    <xf numFmtId="0" fontId="43" fillId="0" borderId="11" xfId="0" applyFont="1" applyBorder="1" applyAlignment="1">
      <alignment horizontal="center"/>
    </xf>
    <xf numFmtId="0" fontId="43" fillId="0" borderId="0" xfId="0" applyFont="1" applyBorder="1" applyAlignment="1">
      <alignment horizontal="center"/>
    </xf>
    <xf numFmtId="164" fontId="43" fillId="0" borderId="0" xfId="0" applyNumberFormat="1" applyFont="1" applyBorder="1" applyAlignment="1">
      <alignment horizontal="center"/>
    </xf>
    <xf numFmtId="0" fontId="48" fillId="0" borderId="0" xfId="0" applyFont="1"/>
    <xf numFmtId="0" fontId="49" fillId="0" borderId="0" xfId="0" applyFont="1" applyFill="1"/>
    <xf numFmtId="0" fontId="45" fillId="0" borderId="0" xfId="0" applyFont="1" applyAlignment="1"/>
    <xf numFmtId="0" fontId="11" fillId="0" borderId="0" xfId="0" quotePrefix="1" applyFont="1" applyAlignment="1">
      <alignment horizontal="center"/>
    </xf>
    <xf numFmtId="0" fontId="11" fillId="0" borderId="1" xfId="0" applyFont="1" applyBorder="1" applyAlignment="1">
      <alignment horizontal="center"/>
    </xf>
    <xf numFmtId="0" fontId="11" fillId="0" borderId="0" xfId="0" applyFont="1" applyBorder="1" applyAlignment="1">
      <alignment horizontal="center"/>
    </xf>
    <xf numFmtId="0" fontId="45" fillId="0" borderId="0" xfId="0" applyFont="1" applyBorder="1" applyAlignment="1">
      <alignment horizontal="left"/>
    </xf>
    <xf numFmtId="0" fontId="11" fillId="0" borderId="0" xfId="0" applyFont="1" applyBorder="1"/>
    <xf numFmtId="0" fontId="11" fillId="0" borderId="33" xfId="0" applyFont="1" applyBorder="1"/>
    <xf numFmtId="0" fontId="11" fillId="0" borderId="35" xfId="0" applyFont="1" applyBorder="1" applyAlignment="1">
      <alignment horizontal="center"/>
    </xf>
    <xf numFmtId="0" fontId="45" fillId="0" borderId="1" xfId="0" applyFont="1" applyBorder="1" applyAlignment="1"/>
    <xf numFmtId="0" fontId="45" fillId="0" borderId="0" xfId="0" applyFont="1" applyBorder="1" applyAlignment="1"/>
    <xf numFmtId="0" fontId="49" fillId="0" borderId="0" xfId="0" applyFont="1" applyBorder="1"/>
    <xf numFmtId="0" fontId="11" fillId="0" borderId="0" xfId="0" applyFont="1" applyFill="1" applyBorder="1" applyAlignment="1">
      <alignment horizontal="center"/>
    </xf>
    <xf numFmtId="0" fontId="11" fillId="0" borderId="0" xfId="0" applyFont="1" applyBorder="1" applyAlignment="1"/>
    <xf numFmtId="0" fontId="48" fillId="0" borderId="13" xfId="0" applyFont="1" applyBorder="1" applyAlignment="1">
      <alignment horizontal="left"/>
    </xf>
    <xf numFmtId="0" fontId="43" fillId="0" borderId="14" xfId="0" applyFont="1" applyBorder="1" applyAlignment="1">
      <alignment horizontal="center"/>
    </xf>
    <xf numFmtId="0" fontId="43" fillId="0" borderId="14" xfId="0" applyFont="1" applyBorder="1" applyAlignment="1"/>
    <xf numFmtId="0" fontId="52" fillId="0" borderId="17" xfId="0" applyFont="1" applyBorder="1" applyAlignment="1">
      <alignment horizontal="left"/>
    </xf>
    <xf numFmtId="0" fontId="43" fillId="0" borderId="18" xfId="0" applyFont="1" applyBorder="1" applyAlignment="1">
      <alignment horizontal="center"/>
    </xf>
    <xf numFmtId="0" fontId="53" fillId="0" borderId="0" xfId="0" applyFont="1" applyBorder="1" applyAlignment="1">
      <alignment horizontal="center" vertical="center"/>
    </xf>
    <xf numFmtId="14" fontId="11" fillId="0" borderId="0" xfId="78" applyNumberFormat="1" applyFont="1" applyFill="1" applyAlignment="1"/>
    <xf numFmtId="0" fontId="33" fillId="0" borderId="0" xfId="0" applyFont="1" applyAlignment="1"/>
    <xf numFmtId="0" fontId="43" fillId="0" borderId="0" xfId="78" applyFont="1" applyFill="1" applyAlignment="1">
      <alignment horizontal="left"/>
    </xf>
    <xf numFmtId="0" fontId="54" fillId="0" borderId="0" xfId="0" applyFont="1"/>
    <xf numFmtId="0" fontId="48" fillId="0" borderId="0" xfId="0" applyFont="1" applyAlignment="1"/>
    <xf numFmtId="0" fontId="55" fillId="0" borderId="0" xfId="0" applyFont="1"/>
    <xf numFmtId="0" fontId="11" fillId="0" borderId="0" xfId="0" applyFont="1" applyFill="1" applyAlignment="1"/>
    <xf numFmtId="0" fontId="56" fillId="0" borderId="0" xfId="0" applyFont="1" applyAlignment="1">
      <alignment horizontal="center" vertical="center"/>
    </xf>
    <xf numFmtId="14" fontId="29" fillId="0" borderId="0" xfId="0" applyNumberFormat="1" applyFont="1" applyAlignment="1">
      <alignment horizontal="center"/>
    </xf>
    <xf numFmtId="0" fontId="29" fillId="0" borderId="0" xfId="0" applyFont="1" applyAlignment="1"/>
    <xf numFmtId="0" fontId="11" fillId="0" borderId="0" xfId="0" applyFont="1" applyAlignment="1">
      <alignment horizontal="center" vertical="center"/>
    </xf>
    <xf numFmtId="0" fontId="54" fillId="0" borderId="0" xfId="0" applyFont="1" applyAlignment="1">
      <alignment vertical="center"/>
    </xf>
    <xf numFmtId="0" fontId="54" fillId="0" borderId="0" xfId="0" applyFont="1" applyAlignment="1">
      <alignment vertical="top"/>
    </xf>
    <xf numFmtId="0" fontId="54" fillId="0" borderId="0" xfId="0" applyFont="1" applyAlignment="1">
      <alignment vertical="center" wrapText="1"/>
    </xf>
    <xf numFmtId="14" fontId="6" fillId="0" borderId="0" xfId="0" applyNumberFormat="1" applyFont="1" applyAlignment="1">
      <alignment horizontal="center"/>
    </xf>
    <xf numFmtId="0" fontId="47" fillId="0" borderId="0" xfId="0" applyFont="1" applyAlignment="1">
      <alignment vertical="center"/>
    </xf>
    <xf numFmtId="14" fontId="6" fillId="0" borderId="0" xfId="0" applyNumberFormat="1" applyFont="1" applyAlignment="1">
      <alignment horizontal="center"/>
    </xf>
    <xf numFmtId="0" fontId="48" fillId="0" borderId="29" xfId="0" applyFont="1" applyFill="1" applyBorder="1" applyAlignment="1">
      <alignment horizontal="center"/>
    </xf>
    <xf numFmtId="0" fontId="11" fillId="0" borderId="0" xfId="0" applyFont="1" applyAlignment="1">
      <alignment vertical="center"/>
    </xf>
    <xf numFmtId="0" fontId="36" fillId="0" borderId="0" xfId="0" applyFont="1" applyAlignment="1">
      <alignment vertical="center"/>
    </xf>
    <xf numFmtId="0" fontId="11" fillId="0" borderId="0" xfId="78" applyFont="1" applyBorder="1"/>
    <xf numFmtId="0" fontId="11" fillId="4" borderId="0" xfId="78" applyFont="1" applyFill="1" applyProtection="1">
      <protection locked="0"/>
    </xf>
    <xf numFmtId="0" fontId="43" fillId="4" borderId="0" xfId="78" applyFont="1" applyFill="1" applyAlignment="1" applyProtection="1">
      <alignment horizontal="left"/>
      <protection locked="0"/>
    </xf>
    <xf numFmtId="0" fontId="6" fillId="4" borderId="0" xfId="0" applyFont="1" applyFill="1" applyProtection="1">
      <protection locked="0"/>
    </xf>
    <xf numFmtId="14" fontId="6" fillId="0" borderId="0" xfId="0" applyNumberFormat="1" applyFont="1" applyFill="1" applyAlignment="1"/>
    <xf numFmtId="164" fontId="11" fillId="0" borderId="9" xfId="1" applyNumberFormat="1" applyFont="1" applyFill="1" applyBorder="1" applyAlignment="1">
      <alignment horizontal="center" vertical="center"/>
    </xf>
    <xf numFmtId="164" fontId="11" fillId="0" borderId="10" xfId="1" applyNumberFormat="1" applyFont="1" applyFill="1" applyBorder="1" applyAlignment="1">
      <alignment horizontal="center" vertical="center"/>
    </xf>
    <xf numFmtId="164" fontId="11" fillId="0" borderId="11" xfId="1" applyNumberFormat="1" applyFont="1" applyFill="1" applyBorder="1" applyAlignment="1">
      <alignment horizontal="center" vertical="center"/>
    </xf>
    <xf numFmtId="0" fontId="29" fillId="0" borderId="45" xfId="0" applyFont="1" applyFill="1" applyBorder="1" applyAlignment="1">
      <alignment horizontal="center"/>
    </xf>
    <xf numFmtId="0" fontId="29" fillId="0" borderId="1" xfId="0" applyFont="1" applyFill="1" applyBorder="1" applyAlignment="1">
      <alignment horizontal="center"/>
    </xf>
    <xf numFmtId="0" fontId="29" fillId="0" borderId="32" xfId="0" applyFont="1" applyFill="1" applyBorder="1" applyAlignment="1">
      <alignment horizontal="center"/>
    </xf>
    <xf numFmtId="164" fontId="29" fillId="0" borderId="9" xfId="0" applyNumberFormat="1" applyFont="1" applyFill="1" applyBorder="1" applyAlignment="1">
      <alignment horizontal="center"/>
    </xf>
    <xf numFmtId="164" fontId="29" fillId="0" borderId="10" xfId="0" applyNumberFormat="1" applyFont="1" applyFill="1" applyBorder="1" applyAlignment="1">
      <alignment horizontal="center"/>
    </xf>
    <xf numFmtId="164" fontId="29" fillId="0" borderId="11" xfId="0" applyNumberFormat="1" applyFont="1" applyFill="1" applyBorder="1" applyAlignment="1">
      <alignment horizontal="center"/>
    </xf>
    <xf numFmtId="0" fontId="35" fillId="4" borderId="44" xfId="0" applyFont="1" applyFill="1" applyBorder="1" applyAlignment="1" applyProtection="1">
      <alignment horizontal="center"/>
      <protection locked="0"/>
    </xf>
    <xf numFmtId="0" fontId="29" fillId="4" borderId="0" xfId="0" applyFont="1" applyFill="1" applyProtection="1">
      <protection locked="0"/>
    </xf>
    <xf numFmtId="0" fontId="11" fillId="0" borderId="0" xfId="0" applyFont="1" applyAlignment="1">
      <alignment vertical="top"/>
    </xf>
    <xf numFmtId="0" fontId="43" fillId="0" borderId="0" xfId="0" applyFont="1" applyFill="1"/>
    <xf numFmtId="0" fontId="11" fillId="0" borderId="0" xfId="0" applyFont="1" applyAlignment="1" applyProtection="1">
      <alignment horizontal="center"/>
      <protection locked="0"/>
    </xf>
    <xf numFmtId="0" fontId="11" fillId="0" borderId="0" xfId="0" applyFont="1" applyAlignment="1" applyProtection="1">
      <alignment vertical="center"/>
    </xf>
    <xf numFmtId="0" fontId="50" fillId="0" borderId="18" xfId="0" applyFont="1" applyFill="1" applyBorder="1" applyAlignment="1">
      <alignment horizontal="left" vertical="center" wrapText="1"/>
    </xf>
    <xf numFmtId="0" fontId="50" fillId="0" borderId="19" xfId="0" applyFont="1" applyFill="1" applyBorder="1" applyAlignment="1">
      <alignment horizontal="left" vertical="center" wrapText="1"/>
    </xf>
    <xf numFmtId="0" fontId="11" fillId="0" borderId="0" xfId="0" applyFont="1" applyAlignment="1">
      <alignment vertical="center"/>
    </xf>
    <xf numFmtId="0" fontId="51" fillId="0" borderId="0" xfId="0" applyFont="1" applyProtection="1"/>
    <xf numFmtId="0" fontId="51" fillId="0" borderId="0" xfId="0" applyFont="1" applyAlignment="1" applyProtection="1">
      <alignment horizontal="center"/>
    </xf>
    <xf numFmtId="0" fontId="11" fillId="0" borderId="0" xfId="0" applyFont="1" applyProtection="1"/>
    <xf numFmtId="0" fontId="11" fillId="0" borderId="0" xfId="0" applyFont="1" applyFill="1" applyAlignment="1">
      <alignment horizontal="center"/>
    </xf>
    <xf numFmtId="0" fontId="36" fillId="0" borderId="0" xfId="0" applyFont="1" applyFill="1" applyBorder="1" applyAlignment="1">
      <alignment horizontal="left"/>
    </xf>
    <xf numFmtId="0" fontId="29" fillId="0" borderId="0" xfId="0" applyFont="1" applyFill="1" applyBorder="1" applyAlignment="1">
      <alignment horizontal="center"/>
    </xf>
    <xf numFmtId="0" fontId="25" fillId="0" borderId="0" xfId="0" applyFont="1" applyFill="1"/>
    <xf numFmtId="0" fontId="50" fillId="0" borderId="0" xfId="0" applyFont="1" applyFill="1" applyBorder="1" applyAlignment="1">
      <alignment horizontal="left" vertical="center" wrapText="1"/>
    </xf>
    <xf numFmtId="0" fontId="11" fillId="0" borderId="13" xfId="0" applyFont="1" applyBorder="1"/>
    <xf numFmtId="0" fontId="11" fillId="0" borderId="14" xfId="0" applyFont="1" applyBorder="1"/>
    <xf numFmtId="0" fontId="45" fillId="0" borderId="14" xfId="0" applyFont="1" applyBorder="1" applyAlignment="1">
      <alignment horizontal="left"/>
    </xf>
    <xf numFmtId="0" fontId="11" fillId="0" borderId="14" xfId="0" applyFont="1" applyBorder="1" applyAlignment="1">
      <alignment horizontal="center"/>
    </xf>
    <xf numFmtId="0" fontId="49" fillId="0" borderId="15" xfId="0" applyFont="1" applyBorder="1"/>
    <xf numFmtId="0" fontId="11" fillId="0" borderId="17" xfId="0" applyFont="1" applyBorder="1"/>
    <xf numFmtId="0" fontId="11" fillId="0" borderId="18" xfId="0" applyFont="1" applyBorder="1"/>
    <xf numFmtId="0" fontId="45" fillId="0" borderId="18" xfId="0" applyFont="1" applyBorder="1" applyAlignment="1">
      <alignment horizontal="left"/>
    </xf>
    <xf numFmtId="0" fontId="11" fillId="0" borderId="18" xfId="0" applyFont="1" applyBorder="1" applyAlignment="1">
      <alignment horizontal="center"/>
    </xf>
    <xf numFmtId="0" fontId="49" fillId="0" borderId="19" xfId="0" applyFont="1" applyBorder="1"/>
    <xf numFmtId="0" fontId="49" fillId="0" borderId="0" xfId="0" applyFont="1" applyFill="1" applyBorder="1"/>
    <xf numFmtId="0" fontId="25" fillId="0" borderId="0" xfId="0" applyFont="1" applyFill="1" applyBorder="1"/>
    <xf numFmtId="0" fontId="11" fillId="0" borderId="0" xfId="0" applyFont="1" applyFill="1" applyBorder="1"/>
    <xf numFmtId="0" fontId="50" fillId="0" borderId="14" xfId="0" applyFont="1" applyFill="1" applyBorder="1" applyAlignment="1">
      <alignment horizontal="center" vertical="center" wrapText="1"/>
    </xf>
    <xf numFmtId="0" fontId="50" fillId="0" borderId="15"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xf>
    <xf numFmtId="0" fontId="11" fillId="0" borderId="13" xfId="0" applyFont="1" applyFill="1" applyBorder="1" applyAlignment="1">
      <alignment horizontal="left" vertical="center"/>
    </xf>
    <xf numFmtId="0" fontId="11" fillId="0" borderId="12" xfId="0" applyFont="1" applyFill="1" applyBorder="1" applyAlignment="1">
      <alignment horizontal="left" vertical="center"/>
    </xf>
    <xf numFmtId="0" fontId="50" fillId="0" borderId="16" xfId="0" applyFont="1" applyFill="1" applyBorder="1" applyAlignment="1">
      <alignment horizontal="center" vertical="center" wrapText="1"/>
    </xf>
    <xf numFmtId="0" fontId="11" fillId="0" borderId="17" xfId="0" applyFont="1" applyFill="1" applyBorder="1" applyAlignment="1">
      <alignment vertical="center"/>
    </xf>
    <xf numFmtId="0" fontId="43" fillId="0" borderId="0" xfId="0" applyFont="1" applyProtection="1"/>
    <xf numFmtId="0" fontId="43" fillId="0" borderId="0" xfId="0" applyFont="1" applyBorder="1" applyAlignment="1" applyProtection="1">
      <alignment horizontal="center"/>
    </xf>
    <xf numFmtId="0" fontId="43" fillId="0" borderId="13" xfId="0" applyFont="1" applyBorder="1" applyProtection="1"/>
    <xf numFmtId="0" fontId="43" fillId="0" borderId="14" xfId="0" applyFont="1" applyBorder="1" applyProtection="1"/>
    <xf numFmtId="0" fontId="43" fillId="0" borderId="15" xfId="0" applyFont="1" applyBorder="1" applyProtection="1"/>
    <xf numFmtId="0" fontId="43" fillId="0" borderId="0" xfId="0" applyFont="1" applyBorder="1" applyProtection="1"/>
    <xf numFmtId="0" fontId="43" fillId="0" borderId="12" xfId="0" applyFont="1" applyBorder="1" applyProtection="1"/>
    <xf numFmtId="0" fontId="43" fillId="0" borderId="16" xfId="0" applyFont="1" applyBorder="1" applyProtection="1"/>
    <xf numFmtId="0" fontId="43" fillId="0" borderId="0" xfId="0" applyFont="1" applyBorder="1" applyAlignment="1" applyProtection="1">
      <alignment horizontal="left" vertical="top"/>
    </xf>
    <xf numFmtId="0" fontId="43" fillId="0" borderId="17" xfId="0" applyFont="1" applyBorder="1" applyProtection="1"/>
    <xf numFmtId="0" fontId="43" fillId="0" borderId="18" xfId="0" applyFont="1" applyBorder="1" applyProtection="1"/>
    <xf numFmtId="0" fontId="43" fillId="0" borderId="19" xfId="0" applyFont="1" applyBorder="1" applyProtection="1"/>
    <xf numFmtId="0" fontId="43" fillId="0" borderId="0" xfId="0" applyFont="1" applyAlignment="1" applyProtection="1">
      <alignment horizontal="center"/>
    </xf>
    <xf numFmtId="0" fontId="48" fillId="0" borderId="0" xfId="0" applyFont="1" applyBorder="1" applyProtection="1"/>
    <xf numFmtId="0" fontId="48" fillId="4" borderId="44" xfId="0" applyFont="1" applyFill="1" applyBorder="1" applyAlignment="1" applyProtection="1">
      <alignment horizontal="center"/>
      <protection locked="0"/>
    </xf>
    <xf numFmtId="0" fontId="43" fillId="4" borderId="37" xfId="0" applyFont="1" applyFill="1" applyBorder="1" applyAlignment="1" applyProtection="1">
      <alignment horizontal="center"/>
      <protection locked="0"/>
    </xf>
    <xf numFmtId="0" fontId="43" fillId="4" borderId="1" xfId="0" applyFont="1" applyFill="1" applyBorder="1" applyAlignment="1" applyProtection="1">
      <alignment horizontal="center"/>
      <protection locked="0"/>
    </xf>
    <xf numFmtId="0" fontId="43" fillId="4" borderId="32" xfId="0" applyFont="1" applyFill="1" applyBorder="1" applyAlignment="1" applyProtection="1">
      <alignment horizontal="center"/>
      <protection locked="0"/>
    </xf>
    <xf numFmtId="0" fontId="4" fillId="4" borderId="0" xfId="0" applyFont="1" applyFill="1" applyProtection="1">
      <protection locked="0"/>
    </xf>
    <xf numFmtId="0" fontId="43" fillId="4" borderId="40" xfId="0" applyFont="1" applyFill="1" applyBorder="1" applyAlignment="1">
      <alignment horizontal="center"/>
    </xf>
    <xf numFmtId="0" fontId="43" fillId="4" borderId="41" xfId="0" applyFont="1" applyFill="1" applyBorder="1" applyAlignment="1">
      <alignment horizontal="center"/>
    </xf>
    <xf numFmtId="0" fontId="43" fillId="4" borderId="42" xfId="0" applyFont="1" applyFill="1" applyBorder="1" applyAlignment="1">
      <alignment horizontal="center"/>
    </xf>
    <xf numFmtId="0" fontId="11" fillId="4" borderId="1" xfId="0" applyFont="1" applyFill="1" applyBorder="1" applyAlignment="1" applyProtection="1">
      <alignment horizontal="center"/>
      <protection locked="0"/>
    </xf>
    <xf numFmtId="0" fontId="48" fillId="0" borderId="14" xfId="0" applyFont="1" applyBorder="1" applyAlignment="1">
      <alignment horizontal="center"/>
    </xf>
    <xf numFmtId="0" fontId="11" fillId="0" borderId="0" xfId="0" applyFont="1" applyAlignment="1">
      <alignment vertical="center"/>
    </xf>
    <xf numFmtId="0" fontId="36" fillId="0" borderId="0" xfId="0" applyFont="1" applyAlignment="1">
      <alignment vertical="center"/>
    </xf>
    <xf numFmtId="0" fontId="47" fillId="0" borderId="0" xfId="0" applyFont="1" applyAlignment="1">
      <alignment vertical="center"/>
    </xf>
    <xf numFmtId="0" fontId="48" fillId="0" borderId="29" xfId="0" applyFont="1" applyBorder="1" applyAlignment="1">
      <alignment horizontal="center"/>
    </xf>
    <xf numFmtId="164" fontId="43" fillId="0" borderId="34" xfId="0" applyNumberFormat="1" applyFont="1" applyBorder="1" applyAlignment="1">
      <alignment horizontal="center"/>
    </xf>
    <xf numFmtId="164" fontId="43" fillId="0" borderId="10" xfId="0" applyNumberFormat="1" applyFont="1" applyBorder="1" applyAlignment="1">
      <alignment horizontal="center"/>
    </xf>
    <xf numFmtId="164" fontId="43" fillId="0" borderId="11" xfId="0" applyNumberFormat="1" applyFont="1" applyBorder="1" applyAlignment="1">
      <alignment horizontal="center"/>
    </xf>
    <xf numFmtId="0" fontId="62" fillId="0" borderId="0" xfId="0" applyFont="1"/>
    <xf numFmtId="0" fontId="48" fillId="0" borderId="0" xfId="79" applyFont="1" applyFill="1" applyBorder="1"/>
    <xf numFmtId="0" fontId="43" fillId="0" borderId="0" xfId="79" applyFont="1" applyFill="1" applyBorder="1"/>
    <xf numFmtId="0" fontId="43" fillId="38" borderId="0" xfId="79" applyFont="1" applyFill="1" applyBorder="1"/>
    <xf numFmtId="0" fontId="11" fillId="0" borderId="0" xfId="79" applyFont="1" applyFill="1" applyBorder="1"/>
    <xf numFmtId="0" fontId="11" fillId="38" borderId="0" xfId="79" applyFont="1" applyFill="1" applyBorder="1"/>
    <xf numFmtId="0" fontId="48" fillId="0" borderId="0" xfId="0" applyFont="1" applyAlignment="1">
      <alignment horizontal="center"/>
    </xf>
    <xf numFmtId="0" fontId="43" fillId="38" borderId="0" xfId="0" applyFont="1" applyFill="1" applyAlignment="1">
      <alignment horizontal="center"/>
    </xf>
    <xf numFmtId="0" fontId="48" fillId="0" borderId="0" xfId="0" applyFont="1" applyFill="1" applyBorder="1" applyAlignment="1">
      <alignment horizontal="center"/>
    </xf>
    <xf numFmtId="0" fontId="43" fillId="0" borderId="0" xfId="79" applyFont="1" applyFill="1" applyBorder="1" applyAlignment="1">
      <alignment horizontal="center"/>
    </xf>
    <xf numFmtId="0" fontId="43" fillId="38" borderId="0" xfId="79" applyFont="1" applyFill="1" applyBorder="1" applyAlignment="1">
      <alignment horizontal="center"/>
    </xf>
    <xf numFmtId="0" fontId="11" fillId="0" borderId="0" xfId="79" applyFont="1" applyFill="1" applyBorder="1" applyAlignment="1">
      <alignment horizontal="center"/>
    </xf>
    <xf numFmtId="0" fontId="11" fillId="38" borderId="0" xfId="79" applyFont="1" applyFill="1" applyBorder="1" applyAlignment="1">
      <alignment horizontal="center"/>
    </xf>
    <xf numFmtId="0" fontId="29" fillId="0" borderId="0" xfId="0" applyFont="1"/>
    <xf numFmtId="0" fontId="11" fillId="0" borderId="0" xfId="0" applyFont="1"/>
    <xf numFmtId="0" fontId="54" fillId="0" borderId="0" xfId="0" applyFont="1"/>
    <xf numFmtId="0" fontId="11" fillId="0" borderId="0" xfId="0" applyFont="1" applyAlignment="1">
      <alignment vertical="center"/>
    </xf>
    <xf numFmtId="0" fontId="36" fillId="0" borderId="0" xfId="0" applyFont="1" applyAlignment="1">
      <alignment vertical="center"/>
    </xf>
    <xf numFmtId="0" fontId="2" fillId="36" borderId="0" xfId="0" applyFont="1" applyFill="1" applyAlignment="1" applyProtection="1">
      <alignment horizontal="left" vertical="top"/>
    </xf>
    <xf numFmtId="49" fontId="11" fillId="36" borderId="0" xfId="0" applyNumberFormat="1" applyFont="1" applyFill="1" applyAlignment="1" applyProtection="1">
      <alignment horizontal="right" wrapText="1"/>
    </xf>
    <xf numFmtId="0" fontId="2" fillId="0" borderId="0" xfId="0" applyFont="1" applyFill="1" applyAlignment="1" applyProtection="1">
      <alignment horizontal="left" vertical="top"/>
    </xf>
    <xf numFmtId="0" fontId="2" fillId="0" borderId="0" xfId="0" applyFont="1" applyAlignment="1" applyProtection="1">
      <alignment horizontal="left" vertical="top"/>
    </xf>
    <xf numFmtId="0" fontId="32" fillId="36" borderId="0" xfId="0" applyFont="1" applyFill="1" applyAlignment="1" applyProtection="1">
      <alignment wrapText="1"/>
    </xf>
    <xf numFmtId="0" fontId="43" fillId="36" borderId="0" xfId="0" applyFont="1" applyFill="1" applyAlignment="1" applyProtection="1">
      <alignment horizontal="left" vertical="top"/>
    </xf>
    <xf numFmtId="0" fontId="63" fillId="36" borderId="0" xfId="0" applyFont="1" applyFill="1" applyAlignment="1" applyProtection="1">
      <alignment vertical="top" wrapText="1"/>
    </xf>
    <xf numFmtId="0" fontId="43" fillId="0" borderId="0" xfId="0" applyFont="1" applyFill="1" applyAlignment="1" applyProtection="1">
      <alignment horizontal="left" vertical="top"/>
    </xf>
    <xf numFmtId="0" fontId="43" fillId="0" borderId="0" xfId="0" applyFont="1" applyAlignment="1" applyProtection="1">
      <alignment horizontal="left" vertical="top"/>
    </xf>
    <xf numFmtId="165" fontId="43" fillId="36" borderId="0" xfId="0" applyNumberFormat="1" applyFont="1" applyFill="1" applyBorder="1" applyAlignment="1">
      <alignment vertical="top" wrapText="1"/>
    </xf>
    <xf numFmtId="165" fontId="48" fillId="36" borderId="0" xfId="0" applyNumberFormat="1" applyFont="1" applyFill="1" applyBorder="1" applyAlignment="1">
      <alignment vertical="top" wrapText="1"/>
    </xf>
    <xf numFmtId="0" fontId="43" fillId="36" borderId="0" xfId="0" applyFont="1" applyFill="1" applyAlignment="1" applyProtection="1">
      <alignment horizontal="left" vertical="top" wrapText="1"/>
    </xf>
    <xf numFmtId="165" fontId="64" fillId="37" borderId="0" xfId="0" applyNumberFormat="1" applyFont="1" applyFill="1" applyAlignment="1">
      <alignment vertical="top" wrapText="1"/>
    </xf>
    <xf numFmtId="0" fontId="43" fillId="0" borderId="0" xfId="0" applyFont="1" applyFill="1" applyAlignment="1" applyProtection="1">
      <alignment horizontal="left" vertical="top" wrapText="1"/>
    </xf>
    <xf numFmtId="0" fontId="43" fillId="0" borderId="0" xfId="0" applyFont="1" applyAlignment="1" applyProtection="1">
      <alignment horizontal="left" vertical="top" wrapText="1"/>
    </xf>
    <xf numFmtId="165" fontId="11" fillId="37" borderId="0" xfId="0" applyNumberFormat="1" applyFont="1" applyFill="1" applyAlignment="1">
      <alignment vertical="top" wrapText="1"/>
    </xf>
    <xf numFmtId="165" fontId="43" fillId="36" borderId="0" xfId="0" applyNumberFormat="1" applyFont="1" applyFill="1" applyBorder="1" applyAlignment="1">
      <alignment horizontal="left" vertical="top" wrapText="1"/>
    </xf>
    <xf numFmtId="165" fontId="43" fillId="36" borderId="0" xfId="0" applyNumberFormat="1" applyFont="1" applyFill="1" applyBorder="1" applyAlignment="1">
      <alignment horizontal="left" vertical="top"/>
    </xf>
    <xf numFmtId="0" fontId="64" fillId="36" borderId="0" xfId="0" applyFont="1" applyFill="1" applyAlignment="1" applyProtection="1">
      <alignment vertical="top" wrapText="1"/>
    </xf>
    <xf numFmtId="0" fontId="65" fillId="36" borderId="0" xfId="0" applyFont="1" applyFill="1" applyAlignment="1" applyProtection="1">
      <alignment vertical="top" wrapText="1"/>
    </xf>
    <xf numFmtId="0" fontId="39" fillId="36" borderId="0" xfId="0" applyFont="1" applyFill="1" applyAlignment="1" applyProtection="1">
      <alignment vertical="top" wrapText="1"/>
    </xf>
    <xf numFmtId="0" fontId="37" fillId="36" borderId="0" xfId="0" applyFont="1" applyFill="1" applyAlignment="1" applyProtection="1">
      <alignment vertical="top" wrapText="1"/>
    </xf>
    <xf numFmtId="0" fontId="64" fillId="37" borderId="0" xfId="0" applyFont="1" applyFill="1" applyAlignment="1" applyProtection="1">
      <alignment vertical="top"/>
    </xf>
    <xf numFmtId="0" fontId="64" fillId="37" borderId="0" xfId="0" applyFont="1" applyFill="1" applyAlignment="1" applyProtection="1">
      <alignment vertical="center" wrapText="1"/>
    </xf>
    <xf numFmtId="0" fontId="2" fillId="0" borderId="0" xfId="0" applyFont="1" applyAlignment="1" applyProtection="1">
      <alignment horizontal="left" vertical="top" wrapText="1"/>
    </xf>
    <xf numFmtId="0" fontId="43" fillId="0" borderId="0" xfId="78" applyFont="1" applyFill="1"/>
    <xf numFmtId="0" fontId="11" fillId="0" borderId="0" xfId="78" applyFont="1" applyFill="1" applyBorder="1"/>
    <xf numFmtId="0" fontId="43" fillId="0" borderId="0" xfId="78" applyFont="1" applyFill="1" applyBorder="1"/>
    <xf numFmtId="0" fontId="43" fillId="0" borderId="0" xfId="78" applyFont="1" applyFill="1" applyAlignment="1" applyProtection="1">
      <alignment horizontal="left"/>
      <protection locked="0"/>
    </xf>
    <xf numFmtId="0" fontId="48" fillId="0" borderId="44" xfId="0" applyFont="1" applyBorder="1" applyAlignment="1">
      <alignment horizontal="center"/>
    </xf>
    <xf numFmtId="0" fontId="11" fillId="0" borderId="0" xfId="0" applyFont="1" applyFill="1" applyBorder="1" applyAlignment="1">
      <alignment horizontal="left"/>
    </xf>
    <xf numFmtId="0" fontId="42" fillId="0" borderId="0" xfId="0" applyFont="1" applyAlignment="1">
      <alignment horizontal="center" vertical="center"/>
    </xf>
    <xf numFmtId="0" fontId="45" fillId="0" borderId="0" xfId="0" applyFont="1" applyAlignment="1">
      <alignment horizontal="center"/>
    </xf>
    <xf numFmtId="0" fontId="11" fillId="0" borderId="0" xfId="0" applyFont="1" applyAlignment="1">
      <alignment vertical="center"/>
    </xf>
    <xf numFmtId="0" fontId="11" fillId="0" borderId="0" xfId="0" applyFont="1" applyAlignment="1">
      <alignment horizontal="center"/>
    </xf>
    <xf numFmtId="0" fontId="11" fillId="0" borderId="0" xfId="0" applyFont="1" applyFill="1" applyBorder="1" applyAlignment="1">
      <alignment horizontal="left"/>
    </xf>
    <xf numFmtId="0" fontId="45" fillId="0" borderId="0" xfId="0" applyFont="1" applyAlignment="1">
      <alignment horizontal="center"/>
    </xf>
    <xf numFmtId="0" fontId="11" fillId="0" borderId="0" xfId="78" applyFont="1" applyFill="1"/>
    <xf numFmtId="0" fontId="45" fillId="0" borderId="0" xfId="78" applyFont="1" applyFill="1"/>
    <xf numFmtId="0" fontId="43" fillId="0" borderId="0" xfId="0" applyFont="1" applyFill="1" applyBorder="1" applyAlignment="1">
      <alignment vertical="center"/>
    </xf>
    <xf numFmtId="0" fontId="43" fillId="0" borderId="0" xfId="0" applyFont="1" applyFill="1" applyBorder="1" applyAlignment="1">
      <alignment horizontal="left" vertical="center" wrapText="1" indent="1"/>
    </xf>
    <xf numFmtId="0" fontId="45" fillId="0" borderId="0" xfId="78" applyFont="1" applyFill="1" applyBorder="1"/>
    <xf numFmtId="14" fontId="51" fillId="0" borderId="0" xfId="78" applyNumberFormat="1" applyFont="1" applyAlignment="1">
      <alignment horizontal="center"/>
    </xf>
    <xf numFmtId="0" fontId="43" fillId="0" borderId="0" xfId="0" applyFont="1" applyFill="1" applyBorder="1" applyAlignment="1">
      <alignment horizontal="center" vertical="center" wrapText="1"/>
    </xf>
    <xf numFmtId="0" fontId="36" fillId="0" borderId="0" xfId="78" applyFont="1"/>
    <xf numFmtId="0" fontId="48" fillId="0" borderId="13" xfId="0" applyFont="1" applyBorder="1" applyAlignment="1">
      <alignment horizontal="center"/>
    </xf>
    <xf numFmtId="0" fontId="29" fillId="4" borderId="37" xfId="0" applyFont="1" applyFill="1" applyBorder="1" applyAlignment="1" applyProtection="1">
      <alignment horizontal="center"/>
      <protection locked="0"/>
    </xf>
    <xf numFmtId="0" fontId="29" fillId="4" borderId="1" xfId="0" applyFont="1" applyFill="1" applyBorder="1" applyAlignment="1" applyProtection="1">
      <alignment horizontal="center"/>
      <protection locked="0"/>
    </xf>
    <xf numFmtId="0" fontId="49" fillId="0" borderId="0" xfId="0" applyFont="1" applyAlignment="1">
      <alignment horizontal="center"/>
    </xf>
    <xf numFmtId="0" fontId="49" fillId="0" borderId="0" xfId="0" applyFont="1" applyBorder="1" applyAlignment="1">
      <alignment horizontal="center"/>
    </xf>
    <xf numFmtId="0" fontId="53" fillId="0" borderId="0" xfId="0" applyFont="1" applyFill="1" applyBorder="1" applyAlignment="1">
      <alignment horizontal="left"/>
    </xf>
    <xf numFmtId="0" fontId="49" fillId="0" borderId="35" xfId="0" applyFont="1" applyBorder="1"/>
    <xf numFmtId="0" fontId="53" fillId="0" borderId="35" xfId="0" applyFont="1" applyBorder="1" applyAlignment="1">
      <alignment horizontal="left"/>
    </xf>
    <xf numFmtId="0" fontId="49" fillId="0" borderId="35" xfId="0" applyFont="1" applyBorder="1" applyAlignment="1">
      <alignment horizontal="center"/>
    </xf>
    <xf numFmtId="0" fontId="49" fillId="0" borderId="36" xfId="0" applyFont="1" applyBorder="1"/>
    <xf numFmtId="0" fontId="53" fillId="0" borderId="0" xfId="0" applyFont="1" applyBorder="1" applyAlignment="1">
      <alignment horizontal="left"/>
    </xf>
    <xf numFmtId="0" fontId="49" fillId="0" borderId="0" xfId="0" applyFont="1" applyBorder="1" applyAlignment="1">
      <alignment horizontal="center" vertical="center"/>
    </xf>
    <xf numFmtId="0" fontId="42" fillId="0" borderId="0" xfId="0" applyFont="1" applyAlignment="1">
      <alignment horizontal="left" vertical="center"/>
    </xf>
    <xf numFmtId="0" fontId="55" fillId="0" borderId="0" xfId="0" applyFont="1" applyAlignment="1">
      <alignment horizontal="left" vertical="center"/>
    </xf>
    <xf numFmtId="0" fontId="45" fillId="0" borderId="0" xfId="0" applyFont="1" applyAlignment="1">
      <alignment horizontal="center"/>
    </xf>
    <xf numFmtId="0" fontId="47" fillId="0" borderId="0" xfId="0" applyFont="1"/>
    <xf numFmtId="0" fontId="66" fillId="0" borderId="0" xfId="0" applyFont="1"/>
    <xf numFmtId="0" fontId="36" fillId="0" borderId="0" xfId="78" applyFont="1" applyFill="1"/>
    <xf numFmtId="164" fontId="43" fillId="0" borderId="40" xfId="0" applyNumberFormat="1" applyFont="1" applyBorder="1" applyAlignment="1">
      <alignment horizontal="center"/>
    </xf>
    <xf numFmtId="164" fontId="43" fillId="0" borderId="41" xfId="0" applyNumberFormat="1" applyFont="1" applyBorder="1" applyAlignment="1">
      <alignment horizontal="center"/>
    </xf>
    <xf numFmtId="164" fontId="43" fillId="0" borderId="42" xfId="0" applyNumberFormat="1" applyFont="1" applyBorder="1" applyAlignment="1">
      <alignment horizontal="center"/>
    </xf>
    <xf numFmtId="0" fontId="11" fillId="0" borderId="0" xfId="0" quotePrefix="1" applyFont="1" applyBorder="1" applyAlignment="1">
      <alignment horizontal="center"/>
    </xf>
    <xf numFmtId="0" fontId="49" fillId="0" borderId="0" xfId="0" applyFont="1" applyBorder="1" applyAlignment="1">
      <alignment vertical="center"/>
    </xf>
    <xf numFmtId="0" fontId="53" fillId="0" borderId="0" xfId="0" applyFont="1" applyBorder="1" applyAlignment="1">
      <alignment vertical="center"/>
    </xf>
    <xf numFmtId="0" fontId="36" fillId="0" borderId="0" xfId="0" applyFont="1" applyAlignment="1">
      <alignment vertical="center"/>
    </xf>
    <xf numFmtId="0" fontId="29" fillId="0" borderId="0" xfId="0" applyFont="1" applyAlignment="1">
      <alignment vertical="center"/>
    </xf>
    <xf numFmtId="0" fontId="45" fillId="0" borderId="0" xfId="0" applyFont="1" applyBorder="1" applyAlignment="1">
      <alignment horizontal="center"/>
    </xf>
    <xf numFmtId="0" fontId="45" fillId="0" borderId="0" xfId="0" applyFont="1" applyFill="1" applyAlignment="1"/>
    <xf numFmtId="0" fontId="11" fillId="0" borderId="0" xfId="0" applyFont="1" applyFill="1" applyBorder="1" applyAlignment="1"/>
    <xf numFmtId="0" fontId="11" fillId="0" borderId="18" xfId="0" quotePrefix="1" applyFont="1" applyBorder="1" applyAlignment="1">
      <alignment horizontal="center"/>
    </xf>
    <xf numFmtId="0" fontId="45" fillId="0" borderId="35" xfId="0" applyFont="1" applyFill="1" applyBorder="1" applyAlignment="1"/>
    <xf numFmtId="0" fontId="11" fillId="0" borderId="15" xfId="0" applyFont="1" applyBorder="1"/>
    <xf numFmtId="0" fontId="11" fillId="0" borderId="12" xfId="0" applyFont="1" applyBorder="1"/>
    <xf numFmtId="0" fontId="11" fillId="0" borderId="16" xfId="0" applyFont="1" applyBorder="1"/>
    <xf numFmtId="0" fontId="11" fillId="0" borderId="19" xfId="0" applyFont="1" applyBorder="1"/>
    <xf numFmtId="0" fontId="45" fillId="0" borderId="0" xfId="0" applyFont="1" applyAlignment="1">
      <alignment horizontal="left"/>
    </xf>
    <xf numFmtId="0" fontId="49" fillId="0" borderId="35" xfId="0" applyFont="1" applyBorder="1" applyAlignment="1">
      <alignment vertical="center"/>
    </xf>
    <xf numFmtId="0" fontId="49" fillId="0" borderId="35" xfId="0" applyFont="1" applyBorder="1" applyAlignment="1">
      <alignment horizontal="center" vertical="center"/>
    </xf>
    <xf numFmtId="0" fontId="49" fillId="0" borderId="36" xfId="0" applyFont="1" applyBorder="1" applyAlignment="1">
      <alignment horizontal="center" vertical="center"/>
    </xf>
    <xf numFmtId="0" fontId="11" fillId="0" borderId="0" xfId="0" applyFont="1" applyBorder="1" applyAlignment="1">
      <alignment vertical="center"/>
    </xf>
    <xf numFmtId="0" fontId="11" fillId="0" borderId="35" xfId="0" applyFont="1" applyFill="1" applyBorder="1"/>
    <xf numFmtId="0" fontId="45" fillId="0" borderId="35" xfId="0" applyFont="1" applyBorder="1" applyAlignment="1"/>
    <xf numFmtId="0" fontId="25" fillId="0" borderId="35" xfId="0" applyFont="1" applyBorder="1"/>
    <xf numFmtId="0" fontId="11" fillId="0" borderId="35" xfId="0" applyFont="1" applyFill="1" applyBorder="1" applyAlignment="1">
      <alignment horizontal="center"/>
    </xf>
    <xf numFmtId="0" fontId="29" fillId="0" borderId="35" xfId="0" applyFont="1" applyBorder="1"/>
    <xf numFmtId="0" fontId="43" fillId="0" borderId="13" xfId="0" applyFont="1" applyBorder="1"/>
    <xf numFmtId="0" fontId="43" fillId="0" borderId="14" xfId="0" applyFont="1" applyBorder="1"/>
    <xf numFmtId="0" fontId="49" fillId="0" borderId="14" xfId="0" applyFont="1" applyBorder="1"/>
    <xf numFmtId="0" fontId="25" fillId="0" borderId="14" xfId="0" applyFont="1" applyBorder="1"/>
    <xf numFmtId="0" fontId="25" fillId="0" borderId="15" xfId="0" applyFont="1" applyBorder="1"/>
    <xf numFmtId="0" fontId="43" fillId="0" borderId="12" xfId="0" applyFont="1" applyBorder="1"/>
    <xf numFmtId="0" fontId="43" fillId="0" borderId="0" xfId="0" applyFont="1" applyBorder="1"/>
    <xf numFmtId="0" fontId="25" fillId="0" borderId="16" xfId="0" applyFont="1" applyBorder="1"/>
    <xf numFmtId="0" fontId="43" fillId="0" borderId="17" xfId="0" applyFont="1" applyBorder="1"/>
    <xf numFmtId="0" fontId="43" fillId="0" borderId="18" xfId="0" applyFont="1" applyBorder="1"/>
    <xf numFmtId="0" fontId="49" fillId="0" borderId="18" xfId="0" applyFont="1" applyBorder="1"/>
    <xf numFmtId="0" fontId="25" fillId="0" borderId="18" xfId="0" applyFont="1" applyBorder="1"/>
    <xf numFmtId="0" fontId="25" fillId="0" borderId="19" xfId="0" applyFont="1" applyBorder="1"/>
    <xf numFmtId="164" fontId="11" fillId="4" borderId="47" xfId="1" applyNumberFormat="1" applyFont="1" applyFill="1" applyBorder="1" applyAlignment="1" applyProtection="1">
      <alignment horizontal="center" vertical="center"/>
      <protection locked="0"/>
    </xf>
    <xf numFmtId="164" fontId="11" fillId="4" borderId="38" xfId="1" applyNumberFormat="1" applyFont="1" applyFill="1" applyBorder="1" applyAlignment="1" applyProtection="1">
      <alignment horizontal="center" vertical="center"/>
      <protection locked="0"/>
    </xf>
    <xf numFmtId="164" fontId="11" fillId="4" borderId="39" xfId="1" applyNumberFormat="1" applyFont="1" applyFill="1" applyBorder="1" applyAlignment="1" applyProtection="1">
      <alignment horizontal="center" vertical="center"/>
      <protection locked="0"/>
    </xf>
    <xf numFmtId="0" fontId="11" fillId="0" borderId="10" xfId="1" applyFont="1" applyFill="1" applyBorder="1" applyAlignment="1">
      <alignment horizontal="center" vertical="center"/>
    </xf>
    <xf numFmtId="0" fontId="11" fillId="0" borderId="11" xfId="1" applyFont="1" applyFill="1" applyBorder="1" applyAlignment="1">
      <alignment horizontal="center" vertical="center"/>
    </xf>
    <xf numFmtId="0" fontId="45" fillId="0" borderId="0" xfId="0" applyFont="1" applyFill="1" applyBorder="1" applyAlignment="1"/>
    <xf numFmtId="0" fontId="61" fillId="0" borderId="0" xfId="0" applyFont="1" applyFill="1" applyBorder="1" applyAlignment="1" applyProtection="1">
      <alignment horizontal="left"/>
    </xf>
    <xf numFmtId="0" fontId="1" fillId="0" borderId="0" xfId="0" applyFont="1"/>
    <xf numFmtId="0" fontId="11" fillId="36" borderId="0" xfId="0" applyFont="1" applyFill="1" applyAlignment="1" applyProtection="1">
      <alignment vertical="top" wrapText="1"/>
    </xf>
    <xf numFmtId="0" fontId="69" fillId="36" borderId="0" xfId="0" applyFont="1" applyFill="1" applyAlignment="1" applyProtection="1">
      <alignment vertical="top" wrapText="1"/>
    </xf>
    <xf numFmtId="0" fontId="11" fillId="0" borderId="0" xfId="0" applyFont="1" applyAlignment="1">
      <alignment vertical="center"/>
    </xf>
    <xf numFmtId="0" fontId="42" fillId="0" borderId="0" xfId="0" applyFont="1" applyAlignment="1">
      <alignment horizontal="center" vertical="center"/>
    </xf>
    <xf numFmtId="0" fontId="36" fillId="0" borderId="0" xfId="0" applyFont="1" applyAlignment="1">
      <alignment vertical="center"/>
    </xf>
    <xf numFmtId="0" fontId="29" fillId="0" borderId="0" xfId="0" applyFont="1" applyAlignment="1">
      <alignment vertical="center"/>
    </xf>
    <xf numFmtId="0" fontId="45" fillId="0" borderId="0" xfId="0" applyFont="1" applyAlignment="1">
      <alignment vertical="center"/>
    </xf>
    <xf numFmtId="0" fontId="11" fillId="0" borderId="0" xfId="45" applyFont="1"/>
    <xf numFmtId="0" fontId="11" fillId="0" borderId="12" xfId="0" applyFont="1" applyBorder="1" applyProtection="1"/>
    <xf numFmtId="165" fontId="11" fillId="4" borderId="0" xfId="78" applyNumberFormat="1" applyFont="1" applyFill="1" applyAlignment="1" applyProtection="1">
      <alignment horizontal="left"/>
      <protection locked="0"/>
    </xf>
    <xf numFmtId="165" fontId="10" fillId="0" borderId="0" xfId="45" applyNumberFormat="1"/>
    <xf numFmtId="165" fontId="29" fillId="0" borderId="0" xfId="0" applyNumberFormat="1" applyFont="1"/>
    <xf numFmtId="165" fontId="6" fillId="0" borderId="0" xfId="0" applyNumberFormat="1" applyFont="1"/>
    <xf numFmtId="165" fontId="56" fillId="0" borderId="0" xfId="0" applyNumberFormat="1" applyFont="1" applyAlignment="1">
      <alignment horizontal="center" vertical="center"/>
    </xf>
    <xf numFmtId="165" fontId="6" fillId="4" borderId="0" xfId="0" applyNumberFormat="1" applyFont="1" applyFill="1" applyAlignment="1" applyProtection="1">
      <protection locked="0"/>
    </xf>
    <xf numFmtId="165" fontId="43" fillId="4" borderId="0" xfId="78" applyNumberFormat="1" applyFont="1" applyFill="1" applyAlignment="1" applyProtection="1">
      <alignment horizontal="left"/>
      <protection locked="0"/>
    </xf>
    <xf numFmtId="165" fontId="43" fillId="0" borderId="16" xfId="0" applyNumberFormat="1" applyFont="1" applyBorder="1" applyProtection="1"/>
    <xf numFmtId="165" fontId="43" fillId="0" borderId="0" xfId="0" applyNumberFormat="1" applyFont="1" applyBorder="1" applyProtection="1"/>
    <xf numFmtId="165" fontId="43" fillId="0" borderId="15" xfId="0" applyNumberFormat="1" applyFont="1" applyBorder="1" applyProtection="1"/>
    <xf numFmtId="165" fontId="43" fillId="0" borderId="0" xfId="0" applyNumberFormat="1" applyFont="1" applyProtection="1"/>
    <xf numFmtId="165" fontId="29" fillId="0" borderId="0" xfId="0" applyNumberFormat="1" applyFont="1" applyAlignment="1">
      <alignment horizontal="center"/>
    </xf>
    <xf numFmtId="165" fontId="6" fillId="0" borderId="0" xfId="0" applyNumberFormat="1" applyFont="1" applyAlignment="1">
      <alignment horizontal="center"/>
    </xf>
    <xf numFmtId="165" fontId="11" fillId="0" borderId="0" xfId="0" applyNumberFormat="1" applyFont="1" applyAlignment="1"/>
    <xf numFmtId="165" fontId="49" fillId="0" borderId="0" xfId="0" applyNumberFormat="1" applyFont="1" applyAlignment="1"/>
    <xf numFmtId="165" fontId="43" fillId="0" borderId="34" xfId="0" applyNumberFormat="1" applyFont="1" applyBorder="1" applyAlignment="1">
      <alignment horizontal="center"/>
    </xf>
    <xf numFmtId="165" fontId="43" fillId="0" borderId="10" xfId="0" applyNumberFormat="1" applyFont="1" applyBorder="1" applyAlignment="1">
      <alignment horizontal="center"/>
    </xf>
    <xf numFmtId="165" fontId="25" fillId="0" borderId="0" xfId="0" applyNumberFormat="1" applyFont="1"/>
    <xf numFmtId="165" fontId="4" fillId="4" borderId="0" xfId="0" applyNumberFormat="1" applyFont="1" applyFill="1" applyAlignment="1" applyProtection="1">
      <protection locked="0"/>
    </xf>
    <xf numFmtId="165" fontId="29" fillId="4" borderId="0" xfId="0" applyNumberFormat="1" applyFont="1" applyFill="1" applyAlignment="1" applyProtection="1">
      <alignment horizontal="center"/>
      <protection locked="0"/>
    </xf>
    <xf numFmtId="165" fontId="29" fillId="4" borderId="0" xfId="0" applyNumberFormat="1" applyFont="1" applyFill="1" applyAlignment="1" applyProtection="1">
      <protection locked="0"/>
    </xf>
    <xf numFmtId="165" fontId="8" fillId="4" borderId="0" xfId="61" applyNumberFormat="1" applyFill="1"/>
    <xf numFmtId="0" fontId="51" fillId="0" borderId="0" xfId="78" applyFont="1" applyAlignment="1">
      <alignment horizontal="left"/>
    </xf>
    <xf numFmtId="0" fontId="11" fillId="0" borderId="0" xfId="78" applyFont="1" applyAlignment="1">
      <alignment horizontal="right"/>
    </xf>
    <xf numFmtId="0" fontId="29" fillId="0" borderId="0" xfId="0" applyFont="1" applyAlignment="1">
      <alignment horizontal="center" vertical="center"/>
    </xf>
    <xf numFmtId="0" fontId="72" fillId="0" borderId="0" xfId="0" applyFont="1"/>
    <xf numFmtId="0" fontId="51" fillId="0" borderId="0" xfId="0" applyFont="1"/>
    <xf numFmtId="0" fontId="72" fillId="0" borderId="0" xfId="78" applyFont="1"/>
    <xf numFmtId="0" fontId="56" fillId="0" borderId="0" xfId="78" applyFont="1" applyAlignment="1">
      <alignment horizontal="center"/>
    </xf>
    <xf numFmtId="0" fontId="11" fillId="0" borderId="0" xfId="0" applyFont="1" applyBorder="1" applyAlignment="1">
      <alignment horizontal="left"/>
    </xf>
    <xf numFmtId="0" fontId="11" fillId="0" borderId="18" xfId="0" applyFont="1" applyFill="1" applyBorder="1" applyAlignment="1">
      <alignment horizontal="left"/>
    </xf>
    <xf numFmtId="0" fontId="45" fillId="0" borderId="18" xfId="0" applyFont="1" applyBorder="1" applyAlignment="1">
      <alignment horizontal="left"/>
    </xf>
    <xf numFmtId="0" fontId="45" fillId="0" borderId="0" xfId="0" applyFont="1" applyAlignment="1">
      <alignment horizontal="center"/>
    </xf>
    <xf numFmtId="0" fontId="11" fillId="0" borderId="0" xfId="0" applyFont="1" applyAlignment="1">
      <alignment horizontal="left"/>
    </xf>
    <xf numFmtId="0" fontId="53" fillId="0" borderId="33" xfId="0" applyFont="1" applyBorder="1" applyAlignment="1">
      <alignment horizontal="center" vertical="center"/>
    </xf>
    <xf numFmtId="0" fontId="53" fillId="0" borderId="35" xfId="0" applyFont="1" applyBorder="1" applyAlignment="1">
      <alignment horizontal="center" vertical="center"/>
    </xf>
    <xf numFmtId="0" fontId="53" fillId="0" borderId="36" xfId="0" applyFont="1" applyBorder="1" applyAlignment="1">
      <alignment horizontal="center" vertical="center"/>
    </xf>
    <xf numFmtId="0" fontId="45" fillId="0" borderId="0" xfId="0" applyFont="1" applyAlignment="1">
      <alignment horizontal="left"/>
    </xf>
    <xf numFmtId="0" fontId="11" fillId="0" borderId="18" xfId="0" applyFont="1" applyBorder="1" applyAlignment="1">
      <alignment horizontal="left"/>
    </xf>
    <xf numFmtId="0" fontId="11" fillId="0" borderId="0" xfId="0" applyFont="1" applyFill="1" applyBorder="1" applyAlignment="1">
      <alignment horizontal="left"/>
    </xf>
    <xf numFmtId="0" fontId="29" fillId="4" borderId="3" xfId="0" applyFont="1" applyFill="1" applyBorder="1" applyAlignment="1" applyProtection="1">
      <alignment horizontal="center"/>
      <protection locked="0"/>
    </xf>
    <xf numFmtId="0" fontId="29" fillId="4" borderId="4" xfId="0" applyFont="1" applyFill="1" applyBorder="1" applyAlignment="1" applyProtection="1">
      <alignment horizontal="center"/>
      <protection locked="0"/>
    </xf>
    <xf numFmtId="0" fontId="29" fillId="4" borderId="5" xfId="0" applyFont="1" applyFill="1" applyBorder="1" applyAlignment="1" applyProtection="1">
      <alignment horizontal="center"/>
      <protection locked="0"/>
    </xf>
    <xf numFmtId="0" fontId="29" fillId="4" borderId="6" xfId="0" applyFont="1" applyFill="1" applyBorder="1" applyAlignment="1" applyProtection="1">
      <alignment horizontal="center"/>
      <protection locked="0"/>
    </xf>
    <xf numFmtId="0" fontId="48" fillId="0" borderId="13" xfId="0" applyFont="1" applyBorder="1" applyAlignment="1">
      <alignment horizontal="center"/>
    </xf>
    <xf numFmtId="0" fontId="48" fillId="0" borderId="15" xfId="0" applyFont="1" applyBorder="1" applyAlignment="1">
      <alignment horizontal="center"/>
    </xf>
    <xf numFmtId="0" fontId="29" fillId="4" borderId="2" xfId="0" applyFont="1" applyFill="1" applyBorder="1" applyAlignment="1" applyProtection="1">
      <alignment horizontal="center"/>
      <protection locked="0"/>
    </xf>
    <xf numFmtId="0" fontId="29" fillId="4" borderId="43" xfId="0" applyFont="1" applyFill="1" applyBorder="1" applyAlignment="1" applyProtection="1">
      <alignment horizontal="center"/>
      <protection locked="0"/>
    </xf>
    <xf numFmtId="0" fontId="11" fillId="0" borderId="0" xfId="0" applyFont="1" applyAlignment="1">
      <alignment vertical="center"/>
    </xf>
    <xf numFmtId="0" fontId="42" fillId="0" borderId="0" xfId="0" applyFont="1" applyAlignment="1">
      <alignment horizontal="center" vertical="center" wrapText="1"/>
    </xf>
    <xf numFmtId="0" fontId="48" fillId="0" borderId="7" xfId="0" applyFont="1" applyFill="1" applyBorder="1" applyAlignment="1">
      <alignment horizontal="center" vertical="center"/>
    </xf>
    <xf numFmtId="0" fontId="48" fillId="0" borderId="8" xfId="0" applyFont="1" applyFill="1" applyBorder="1" applyAlignment="1">
      <alignment horizontal="center" vertical="center"/>
    </xf>
    <xf numFmtId="0" fontId="48" fillId="0" borderId="0" xfId="79" applyFont="1" applyFill="1" applyBorder="1" applyAlignment="1">
      <alignment horizontal="center"/>
    </xf>
    <xf numFmtId="0" fontId="56" fillId="0" borderId="0" xfId="0" applyFont="1" applyAlignment="1">
      <alignment horizontal="center" vertical="center"/>
    </xf>
    <xf numFmtId="0" fontId="43" fillId="0" borderId="33" xfId="0" applyFont="1" applyBorder="1" applyAlignment="1" applyProtection="1">
      <alignment horizontal="center"/>
    </xf>
    <xf numFmtId="0" fontId="43" fillId="0" borderId="35" xfId="0" applyFont="1" applyBorder="1" applyAlignment="1" applyProtection="1">
      <alignment horizontal="center"/>
    </xf>
    <xf numFmtId="0" fontId="43" fillId="0" borderId="36" xfId="0" applyFont="1" applyBorder="1" applyAlignment="1" applyProtection="1">
      <alignment horizontal="center"/>
    </xf>
    <xf numFmtId="165" fontId="43" fillId="0" borderId="36" xfId="0" applyNumberFormat="1" applyFont="1" applyBorder="1" applyAlignment="1" applyProtection="1">
      <alignment horizontal="center"/>
    </xf>
    <xf numFmtId="165" fontId="56" fillId="0" borderId="0" xfId="0" applyNumberFormat="1" applyFont="1" applyAlignment="1">
      <alignment horizontal="center" vertical="center"/>
    </xf>
    <xf numFmtId="0" fontId="42" fillId="0" borderId="0" xfId="0" applyFont="1" applyAlignment="1">
      <alignment horizontal="center" vertical="center"/>
    </xf>
    <xf numFmtId="0" fontId="34" fillId="2" borderId="13" xfId="1" applyFont="1" applyFill="1" applyBorder="1" applyAlignment="1">
      <alignment horizontal="center" vertical="center"/>
    </xf>
    <xf numFmtId="0" fontId="34" fillId="2" borderId="12" xfId="1" applyFont="1" applyFill="1" applyBorder="1" applyAlignment="1">
      <alignment horizontal="center" vertical="center"/>
    </xf>
    <xf numFmtId="0" fontId="34" fillId="2" borderId="29"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3" borderId="29" xfId="1" applyFont="1" applyFill="1" applyBorder="1" applyAlignment="1">
      <alignment horizontal="center" vertical="center"/>
    </xf>
    <xf numFmtId="0" fontId="34" fillId="3" borderId="30" xfId="1" applyFont="1" applyFill="1" applyBorder="1" applyAlignment="1">
      <alignment horizontal="center" vertical="center"/>
    </xf>
    <xf numFmtId="0" fontId="34" fillId="3" borderId="31" xfId="1" applyFont="1" applyFill="1" applyBorder="1" applyAlignment="1">
      <alignment horizontal="center" vertical="center"/>
    </xf>
    <xf numFmtId="0" fontId="35" fillId="3" borderId="37" xfId="0" applyFont="1" applyFill="1" applyBorder="1" applyAlignment="1">
      <alignment horizontal="center" wrapText="1"/>
    </xf>
    <xf numFmtId="0" fontId="35" fillId="3" borderId="46" xfId="0" applyFont="1" applyFill="1" applyBorder="1" applyAlignment="1">
      <alignment horizontal="center" wrapText="1"/>
    </xf>
    <xf numFmtId="0" fontId="35" fillId="3" borderId="29" xfId="0" applyFont="1" applyFill="1" applyBorder="1" applyAlignment="1">
      <alignment horizontal="center" vertical="center" wrapText="1"/>
    </xf>
    <xf numFmtId="0" fontId="35" fillId="3" borderId="30" xfId="0" applyFont="1" applyFill="1" applyBorder="1" applyAlignment="1">
      <alignment horizontal="center" vertical="center" wrapText="1"/>
    </xf>
    <xf numFmtId="0" fontId="35" fillId="3" borderId="31" xfId="0" applyFont="1" applyFill="1" applyBorder="1" applyAlignment="1">
      <alignment horizontal="center" vertical="center" wrapText="1"/>
    </xf>
    <xf numFmtId="0" fontId="56" fillId="0" borderId="0" xfId="0" applyFont="1" applyFill="1" applyAlignment="1">
      <alignment horizontal="center" vertical="center" wrapText="1"/>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0"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9" xfId="0" applyFont="1" applyBorder="1" applyAlignment="1">
      <alignment horizontal="center" vertical="center" wrapText="1"/>
    </xf>
    <xf numFmtId="0" fontId="11" fillId="0" borderId="0" xfId="0" applyFont="1" applyFill="1" applyAlignment="1">
      <alignment vertical="center"/>
    </xf>
    <xf numFmtId="0" fontId="47" fillId="0" borderId="0" xfId="0" applyFont="1" applyFill="1" applyAlignment="1">
      <alignment vertical="center"/>
    </xf>
    <xf numFmtId="0" fontId="42" fillId="0" borderId="0" xfId="0" applyFont="1" applyAlignment="1">
      <alignment vertical="center" wrapText="1"/>
    </xf>
  </cellXfs>
  <cellStyles count="171">
    <cellStyle name="20% - Accent1" xfId="22" builtinId="30" customBuiltin="1"/>
    <cellStyle name="20% - Accent1 2" xfId="49" xr:uid="{00000000-0005-0000-0000-000001000000}"/>
    <cellStyle name="20% - Accent1 2 2" xfId="142" xr:uid="{F7EABC62-7CC0-4530-B826-0294A15587D9}"/>
    <cellStyle name="20% - Accent1 2 3" xfId="97" xr:uid="{AF0BB245-DED1-4D74-9564-3B081BF0B7CF}"/>
    <cellStyle name="20% - Accent1 3" xfId="63" xr:uid="{00000000-0005-0000-0000-000002000000}"/>
    <cellStyle name="20% - Accent1 3 2" xfId="156" xr:uid="{4FDF8714-9420-4F7A-854C-6F32E431BB80}"/>
    <cellStyle name="20% - Accent1 3 3" xfId="111" xr:uid="{5BCA165B-D789-4C74-A8E2-00BCFF04273F}"/>
    <cellStyle name="20% - Accent1 4" xfId="126" xr:uid="{1A6738CD-9A21-469F-B27F-D1989AB3C1C6}"/>
    <cellStyle name="20% - Accent1 5" xfId="81" xr:uid="{CB83B7E8-2F11-4F73-96EC-8C3762F787C4}"/>
    <cellStyle name="20% - Accent2" xfId="26" builtinId="34" customBuiltin="1"/>
    <cellStyle name="20% - Accent2 2" xfId="51" xr:uid="{00000000-0005-0000-0000-000004000000}"/>
    <cellStyle name="20% - Accent2 2 2" xfId="144" xr:uid="{4A419FDD-D0D1-46D2-A327-547DC065F4C6}"/>
    <cellStyle name="20% - Accent2 2 3" xfId="99" xr:uid="{8B8D703E-BDDD-4163-B68A-7CF196117616}"/>
    <cellStyle name="20% - Accent2 3" xfId="65" xr:uid="{00000000-0005-0000-0000-000005000000}"/>
    <cellStyle name="20% - Accent2 3 2" xfId="158" xr:uid="{AFA7642E-2BF8-4C7F-80E7-4509E5861B1F}"/>
    <cellStyle name="20% - Accent2 3 3" xfId="113" xr:uid="{3083484F-2EBE-4485-9EC3-DFB986B049B9}"/>
    <cellStyle name="20% - Accent2 4" xfId="128" xr:uid="{3E0CB1AA-2F9A-4865-BAAC-9D903C8FF2ED}"/>
    <cellStyle name="20% - Accent2 5" xfId="83" xr:uid="{BC370E68-B0F2-4BA0-B050-03F38A9C26B8}"/>
    <cellStyle name="20% - Accent3" xfId="30" builtinId="38" customBuiltin="1"/>
    <cellStyle name="20% - Accent3 2" xfId="53" xr:uid="{00000000-0005-0000-0000-000007000000}"/>
    <cellStyle name="20% - Accent3 2 2" xfId="146" xr:uid="{340176BB-D92A-4795-9AFE-DA43C7A1AA72}"/>
    <cellStyle name="20% - Accent3 2 3" xfId="101" xr:uid="{3A8C5999-8BAF-4749-A044-4B9E9C888DEE}"/>
    <cellStyle name="20% - Accent3 3" xfId="67" xr:uid="{00000000-0005-0000-0000-000008000000}"/>
    <cellStyle name="20% - Accent3 3 2" xfId="160" xr:uid="{7342FF9B-2FAB-46C4-B8B5-461846BD3DAE}"/>
    <cellStyle name="20% - Accent3 3 3" xfId="115" xr:uid="{0B739DFA-EF1C-497E-A7C4-E61DE45E829B}"/>
    <cellStyle name="20% - Accent3 4" xfId="130" xr:uid="{A35D1832-F8F9-4750-B7E3-89FC53BD075C}"/>
    <cellStyle name="20% - Accent3 5" xfId="85" xr:uid="{8AAD694B-D1F8-4AE2-80C6-F3458CCBEA52}"/>
    <cellStyle name="20% - Accent4" xfId="34" builtinId="42" customBuiltin="1"/>
    <cellStyle name="20% - Accent4 2" xfId="55" xr:uid="{00000000-0005-0000-0000-00000A000000}"/>
    <cellStyle name="20% - Accent4 2 2" xfId="148" xr:uid="{0107163A-9B0A-467C-9BFF-4B3387FC7AB8}"/>
    <cellStyle name="20% - Accent4 2 3" xfId="103" xr:uid="{617943F0-C3F4-4210-AB12-8EF18D4C8BE7}"/>
    <cellStyle name="20% - Accent4 3" xfId="69" xr:uid="{00000000-0005-0000-0000-00000B000000}"/>
    <cellStyle name="20% - Accent4 3 2" xfId="162" xr:uid="{85E9BE5E-E757-4E39-9AF8-5C789E0665AF}"/>
    <cellStyle name="20% - Accent4 3 3" xfId="117" xr:uid="{73E1B38B-1E92-4EFF-9762-34ED80EC1558}"/>
    <cellStyle name="20% - Accent4 4" xfId="132" xr:uid="{F49F717F-7074-4E36-9417-83D2D6113368}"/>
    <cellStyle name="20% - Accent4 5" xfId="87" xr:uid="{E5F3E1AE-153E-4B40-BA3E-A7B80E9B68C7}"/>
    <cellStyle name="20% - Accent5" xfId="38" builtinId="46" customBuiltin="1"/>
    <cellStyle name="20% - Accent5 2" xfId="57" xr:uid="{00000000-0005-0000-0000-00000D000000}"/>
    <cellStyle name="20% - Accent5 2 2" xfId="150" xr:uid="{1691086B-D0C7-4062-AAEA-9D586C9CCD6A}"/>
    <cellStyle name="20% - Accent5 2 3" xfId="105" xr:uid="{74CB4982-A426-4983-A96F-73C5ABE29416}"/>
    <cellStyle name="20% - Accent5 3" xfId="71" xr:uid="{00000000-0005-0000-0000-00000E000000}"/>
    <cellStyle name="20% - Accent5 3 2" xfId="164" xr:uid="{CBB081F6-8CFF-457B-9178-8965E179B3F4}"/>
    <cellStyle name="20% - Accent5 3 3" xfId="119" xr:uid="{80A6E5C4-C1B5-451D-BF0A-D1999B20978D}"/>
    <cellStyle name="20% - Accent5 4" xfId="134" xr:uid="{F40B2051-4EC1-471D-BB73-9A110F0AB90C}"/>
    <cellStyle name="20% - Accent5 5" xfId="89" xr:uid="{3FEFAA80-C87B-4597-B440-142A3FB50109}"/>
    <cellStyle name="20% - Accent6" xfId="42" builtinId="50" customBuiltin="1"/>
    <cellStyle name="20% - Accent6 2" xfId="59" xr:uid="{00000000-0005-0000-0000-000010000000}"/>
    <cellStyle name="20% - Accent6 2 2" xfId="152" xr:uid="{78967989-3E70-4097-83DD-554A89273933}"/>
    <cellStyle name="20% - Accent6 2 3" xfId="107" xr:uid="{F244E899-0973-4062-9BB0-67E440EE032C}"/>
    <cellStyle name="20% - Accent6 3" xfId="73" xr:uid="{00000000-0005-0000-0000-000011000000}"/>
    <cellStyle name="20% - Accent6 3 2" xfId="166" xr:uid="{65CAB0A9-EFC9-4A9E-A3F2-45E0E29F7661}"/>
    <cellStyle name="20% - Accent6 3 3" xfId="121" xr:uid="{ED31371C-0C0E-4B0B-87C2-853765CC5EE3}"/>
    <cellStyle name="20% - Accent6 4" xfId="136" xr:uid="{D5927168-385F-49AB-BB10-EBDB98628161}"/>
    <cellStyle name="20% - Accent6 5" xfId="91" xr:uid="{834740A1-71C5-4898-8E08-E01A50FDA881}"/>
    <cellStyle name="40% - Accent1" xfId="23" builtinId="31" customBuiltin="1"/>
    <cellStyle name="40% - Accent1 2" xfId="50" xr:uid="{00000000-0005-0000-0000-000013000000}"/>
    <cellStyle name="40% - Accent1 2 2" xfId="143" xr:uid="{E948B273-6876-4D04-95B5-8A5718189D91}"/>
    <cellStyle name="40% - Accent1 2 3" xfId="98" xr:uid="{7EE1A39F-E06F-4C83-ADF7-4406BFCECD6E}"/>
    <cellStyle name="40% - Accent1 3" xfId="64" xr:uid="{00000000-0005-0000-0000-000014000000}"/>
    <cellStyle name="40% - Accent1 3 2" xfId="157" xr:uid="{EB5D8C92-6BB8-4B88-94B9-BA94BC1215FE}"/>
    <cellStyle name="40% - Accent1 3 3" xfId="112" xr:uid="{6F2DAE9C-8682-4B15-A8A6-C2D61B2D4129}"/>
    <cellStyle name="40% - Accent1 4" xfId="127" xr:uid="{8859B7E7-0641-4F85-8107-9FCDD086FC99}"/>
    <cellStyle name="40% - Accent1 5" xfId="82" xr:uid="{41237DE9-76B7-4F6B-B5BF-E35F2B14A6AF}"/>
    <cellStyle name="40% - Accent2" xfId="27" builtinId="35" customBuiltin="1"/>
    <cellStyle name="40% - Accent2 2" xfId="52" xr:uid="{00000000-0005-0000-0000-000016000000}"/>
    <cellStyle name="40% - Accent2 2 2" xfId="145" xr:uid="{DB8B2109-6E5E-460C-88B9-733F02F02F84}"/>
    <cellStyle name="40% - Accent2 2 3" xfId="100" xr:uid="{47157D70-047B-4707-B05E-21DE883365CF}"/>
    <cellStyle name="40% - Accent2 3" xfId="66" xr:uid="{00000000-0005-0000-0000-000017000000}"/>
    <cellStyle name="40% - Accent2 3 2" xfId="159" xr:uid="{77C25DF6-7E41-426E-9D96-F435CA5A9114}"/>
    <cellStyle name="40% - Accent2 3 3" xfId="114" xr:uid="{DF346411-1A1A-467E-AEE7-9462635570F0}"/>
    <cellStyle name="40% - Accent2 4" xfId="129" xr:uid="{B00108C4-38F5-41BD-ABA8-796E5414EDAF}"/>
    <cellStyle name="40% - Accent2 5" xfId="84" xr:uid="{69F3C1D7-4797-4E01-AC47-1C2C046F1716}"/>
    <cellStyle name="40% - Accent3" xfId="31" builtinId="39" customBuiltin="1"/>
    <cellStyle name="40% - Accent3 2" xfId="54" xr:uid="{00000000-0005-0000-0000-000019000000}"/>
    <cellStyle name="40% - Accent3 2 2" xfId="147" xr:uid="{09E813AF-A172-4A24-A3C3-F8D5114D7894}"/>
    <cellStyle name="40% - Accent3 2 3" xfId="102" xr:uid="{FCFE8123-F942-4D10-92BA-F3ADC6916CAB}"/>
    <cellStyle name="40% - Accent3 3" xfId="68" xr:uid="{00000000-0005-0000-0000-00001A000000}"/>
    <cellStyle name="40% - Accent3 3 2" xfId="161" xr:uid="{99FE141A-E91C-4210-ACD5-CBFF55EC30AD}"/>
    <cellStyle name="40% - Accent3 3 3" xfId="116" xr:uid="{8BBAB787-8FAD-461A-9A83-33B395A93B16}"/>
    <cellStyle name="40% - Accent3 4" xfId="131" xr:uid="{DDB6D9AD-A198-4A83-8BA6-A8DCE050F170}"/>
    <cellStyle name="40% - Accent3 5" xfId="86" xr:uid="{FF878967-54F7-4FE1-8799-C3B3F3BE2B67}"/>
    <cellStyle name="40% - Accent4" xfId="35" builtinId="43" customBuiltin="1"/>
    <cellStyle name="40% - Accent4 2" xfId="56" xr:uid="{00000000-0005-0000-0000-00001C000000}"/>
    <cellStyle name="40% - Accent4 2 2" xfId="149" xr:uid="{16294EDC-EAD1-4668-B7FC-744ECE91BA1E}"/>
    <cellStyle name="40% - Accent4 2 3" xfId="104" xr:uid="{BD9F2425-3EF5-46FB-A09A-6CA86644AAFE}"/>
    <cellStyle name="40% - Accent4 3" xfId="70" xr:uid="{00000000-0005-0000-0000-00001D000000}"/>
    <cellStyle name="40% - Accent4 3 2" xfId="163" xr:uid="{5334DCB0-B421-41DE-B30A-23CE51947400}"/>
    <cellStyle name="40% - Accent4 3 3" xfId="118" xr:uid="{817B5B60-87FA-43BB-94C1-E2ED3BA76D64}"/>
    <cellStyle name="40% - Accent4 4" xfId="133" xr:uid="{74BB8743-AFFB-4F34-A806-59E2A161F32C}"/>
    <cellStyle name="40% - Accent4 5" xfId="88" xr:uid="{B690E816-0BFD-47CD-B8B1-CF621F3587B6}"/>
    <cellStyle name="40% - Accent5" xfId="39" builtinId="47" customBuiltin="1"/>
    <cellStyle name="40% - Accent5 2" xfId="58" xr:uid="{00000000-0005-0000-0000-00001F000000}"/>
    <cellStyle name="40% - Accent5 2 2" xfId="151" xr:uid="{B35B1CF9-6C55-4679-B49C-B0C531D55E47}"/>
    <cellStyle name="40% - Accent5 2 3" xfId="106" xr:uid="{0F71BA3D-B8F2-4409-86F1-E7376DBC950D}"/>
    <cellStyle name="40% - Accent5 3" xfId="72" xr:uid="{00000000-0005-0000-0000-000020000000}"/>
    <cellStyle name="40% - Accent5 3 2" xfId="165" xr:uid="{5418A821-B13E-4599-BB39-C58F30A84208}"/>
    <cellStyle name="40% - Accent5 3 3" xfId="120" xr:uid="{422BB332-10D8-4437-81C5-232A34E78930}"/>
    <cellStyle name="40% - Accent5 4" xfId="135" xr:uid="{4FBE6635-F5EC-44EC-A286-926D8BFF95E9}"/>
    <cellStyle name="40% - Accent5 5" xfId="90" xr:uid="{5ADBD3A4-D80C-4775-9E7B-96E4A05BBD61}"/>
    <cellStyle name="40% - Accent6" xfId="43" builtinId="51" customBuiltin="1"/>
    <cellStyle name="40% - Accent6 2" xfId="60" xr:uid="{00000000-0005-0000-0000-000022000000}"/>
    <cellStyle name="40% - Accent6 2 2" xfId="153" xr:uid="{F41AE51B-485A-43A1-AD08-71703F7FC40A}"/>
    <cellStyle name="40% - Accent6 2 3" xfId="108" xr:uid="{94FE2BD8-D323-4112-B57A-309836BCB993}"/>
    <cellStyle name="40% - Accent6 3" xfId="74" xr:uid="{00000000-0005-0000-0000-000023000000}"/>
    <cellStyle name="40% - Accent6 3 2" xfId="167" xr:uid="{5632D87D-86DD-4825-8237-9FDD74F89DB7}"/>
    <cellStyle name="40% - Accent6 3 3" xfId="122" xr:uid="{C8F60D87-1FA2-4803-86F2-C90CCF0A65A3}"/>
    <cellStyle name="40% - Accent6 4" xfId="137" xr:uid="{3ECC58E6-4355-4D47-A600-55D814C1A845}"/>
    <cellStyle name="40% - Accent6 5" xfId="92" xr:uid="{94515744-B1E2-48E2-9234-E20309F1B943}"/>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4 2 2" xfId="168" xr:uid="{A90605C7-F0FF-4E5D-AE0F-E73E7C9E8D44}"/>
    <cellStyle name="Normal 4 2 3" xfId="123" xr:uid="{7FD7BCDE-A9AB-4CC7-ADD6-1DE408ABF4A5}"/>
    <cellStyle name="Normal 4 3" xfId="138" xr:uid="{EBE9CB37-77BC-4D23-AE3E-C8D8A54438B7}"/>
    <cellStyle name="Normal 4 4" xfId="93" xr:uid="{D94BBB8F-3FD4-4DCB-A8FF-F937AF2AF276}"/>
    <cellStyle name="Normal 5" xfId="47" xr:uid="{00000000-0005-0000-0000-000043000000}"/>
    <cellStyle name="Normal 5 2" xfId="140" xr:uid="{9B4C9BA0-633F-4964-9B7D-82206BE2C875}"/>
    <cellStyle name="Normal 5 3" xfId="95" xr:uid="{41D299C9-FBA6-4FC6-9BFA-90900ABE94E6}"/>
    <cellStyle name="Normal 6" xfId="61" xr:uid="{00000000-0005-0000-0000-000044000000}"/>
    <cellStyle name="Normal 6 2" xfId="154" xr:uid="{81167364-81CD-4376-8F27-3374FF1A1C04}"/>
    <cellStyle name="Normal 6 3" xfId="109" xr:uid="{F658AA52-8346-4937-A627-D32C77D66330}"/>
    <cellStyle name="Normal 7" xfId="77" xr:uid="{6E53A608-57E4-4116-A7CF-FDCB7C5C0810}"/>
    <cellStyle name="Normal 7 2" xfId="169" xr:uid="{FE720594-1090-4EEE-86A1-333215EF3DB3}"/>
    <cellStyle name="Normal 7 3" xfId="124" xr:uid="{FE35D173-0952-4D4E-A850-DA90783CD6A8}"/>
    <cellStyle name="Normal 8" xfId="79" xr:uid="{5C5A8E3C-A22B-438C-AE15-DACEFAED8D5D}"/>
    <cellStyle name="Normal 8 2" xfId="170" xr:uid="{4B3AC9F6-6BB6-43EE-9FD3-0F3C9FD90CF6}"/>
    <cellStyle name="Normal 8 3" xfId="125" xr:uid="{3051C04A-D32A-4EF6-9812-9B35C481C6E5}"/>
    <cellStyle name="Normal 9" xfId="80" xr:uid="{2D1BFA37-281E-427F-9B22-B26064313FB0}"/>
    <cellStyle name="Note 2" xfId="46" xr:uid="{00000000-0005-0000-0000-000045000000}"/>
    <cellStyle name="Note 2 2" xfId="139" xr:uid="{C73D674E-1348-467F-A697-1C6F55C481FF}"/>
    <cellStyle name="Note 2 3" xfId="94" xr:uid="{E5B9AFDE-03F1-4835-942D-F6F85C834C17}"/>
    <cellStyle name="Note 3" xfId="48" xr:uid="{00000000-0005-0000-0000-000046000000}"/>
    <cellStyle name="Note 3 2" xfId="141" xr:uid="{48547FD6-70D2-4930-AE3F-F460FEB3E31B}"/>
    <cellStyle name="Note 3 3" xfId="96" xr:uid="{6041A427-01F2-449D-9C33-032E992AF2BD}"/>
    <cellStyle name="Note 4" xfId="62" xr:uid="{00000000-0005-0000-0000-000047000000}"/>
    <cellStyle name="Note 4 2" xfId="155" xr:uid="{2758D2EC-CD18-46CC-94AA-A79C8998E518}"/>
    <cellStyle name="Note 4 3" xfId="110" xr:uid="{BC0C2C3B-EC9B-4CA8-9B8E-CA2EAE26DA3E}"/>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4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dxf>
    <dxf>
      <font>
        <color rgb="FFFF0000"/>
      </font>
      <fill>
        <patternFill patternType="none">
          <bgColor auto="1"/>
        </patternFill>
      </fill>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50800</xdr:colOff>
      <xdr:row>45</xdr:row>
      <xdr:rowOff>25400</xdr:rowOff>
    </xdr:from>
    <xdr:ext cx="5190493" cy="3283778"/>
    <xdr:pic>
      <xdr:nvPicPr>
        <xdr:cNvPr id="3" name="Picture 2">
          <a:extLst>
            <a:ext uri="{FF2B5EF4-FFF2-40B4-BE49-F238E27FC236}">
              <a16:creationId xmlns:a16="http://schemas.microsoft.com/office/drawing/2014/main" id="{4210BF06-F84B-4B3E-A308-CE7D388AB94D}"/>
            </a:ext>
          </a:extLst>
        </xdr:cNvPr>
        <xdr:cNvPicPr>
          <a:picLocks noChangeAspect="1"/>
        </xdr:cNvPicPr>
      </xdr:nvPicPr>
      <xdr:blipFill>
        <a:blip xmlns:r="http://schemas.openxmlformats.org/officeDocument/2006/relationships" r:embed="rId2"/>
        <a:stretch>
          <a:fillRect/>
        </a:stretch>
      </xdr:blipFill>
      <xdr:spPr>
        <a:xfrm>
          <a:off x="6251575" y="8302625"/>
          <a:ext cx="5190493" cy="3283778"/>
        </a:xfrm>
        <a:prstGeom prst="rect">
          <a:avLst/>
        </a:prstGeom>
      </xdr:spPr>
    </xdr:pic>
    <xdr:clientData/>
  </xdr:oneCellAnchor>
  <xdr:oneCellAnchor>
    <xdr:from>
      <xdr:col>10</xdr:col>
      <xdr:colOff>21772</xdr:colOff>
      <xdr:row>9</xdr:row>
      <xdr:rowOff>25400</xdr:rowOff>
    </xdr:from>
    <xdr:ext cx="5184648" cy="330256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3"/>
        <a:stretch>
          <a:fillRect/>
        </a:stretch>
      </xdr:blipFill>
      <xdr:spPr>
        <a:xfrm>
          <a:off x="6321879" y="1671864"/>
          <a:ext cx="5184648" cy="3302561"/>
        </a:xfrm>
        <a:prstGeom prst="rect">
          <a:avLst/>
        </a:prstGeom>
      </xdr:spPr>
    </xdr:pic>
    <xdr:clientData/>
  </xdr:oneCellAnchor>
  <xdr:oneCellAnchor>
    <xdr:from>
      <xdr:col>1</xdr:col>
      <xdr:colOff>76200</xdr:colOff>
      <xdr:row>45</xdr:row>
      <xdr:rowOff>25400</xdr:rowOff>
    </xdr:from>
    <xdr:ext cx="5200017" cy="3302826"/>
    <xdr:pic>
      <xdr:nvPicPr>
        <xdr:cNvPr id="5" name="Picture 4">
          <a:extLst>
            <a:ext uri="{FF2B5EF4-FFF2-40B4-BE49-F238E27FC236}">
              <a16:creationId xmlns:a16="http://schemas.microsoft.com/office/drawing/2014/main" id="{00D22EB2-5D8F-4815-B50E-26F527241D90}"/>
            </a:ext>
          </a:extLst>
        </xdr:cNvPr>
        <xdr:cNvPicPr>
          <a:picLocks noChangeAspect="1"/>
        </xdr:cNvPicPr>
      </xdr:nvPicPr>
      <xdr:blipFill>
        <a:blip xmlns:r="http://schemas.openxmlformats.org/officeDocument/2006/relationships" r:embed="rId4"/>
        <a:stretch>
          <a:fillRect/>
        </a:stretch>
      </xdr:blipFill>
      <xdr:spPr>
        <a:xfrm>
          <a:off x="276225" y="8302625"/>
          <a:ext cx="5200017" cy="330282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74296-742E-4167-A564-86D9F92AB097}">
  <sheetPr codeName="Sheet1">
    <tabColor rgb="FF002060"/>
    <pageSetUpPr fitToPage="1"/>
  </sheetPr>
  <dimension ref="A1:BF75"/>
  <sheetViews>
    <sheetView view="pageLayout" topLeftCell="B16" zoomScale="190" zoomScaleNormal="100" zoomScalePageLayoutView="190" workbookViewId="0">
      <selection activeCell="B19" sqref="B19"/>
    </sheetView>
  </sheetViews>
  <sheetFormatPr defaultColWidth="8.85546875" defaultRowHeight="14.25" x14ac:dyDescent="0.25"/>
  <cols>
    <col min="1" max="1" width="6.42578125" style="214" customWidth="1"/>
    <col min="2" max="2" width="88.140625" style="235" customWidth="1"/>
    <col min="3" max="3" width="6.42578125" style="214" customWidth="1"/>
    <col min="4" max="58" width="8.85546875" style="213"/>
    <col min="59" max="16384" width="8.85546875" style="214"/>
  </cols>
  <sheetData>
    <row r="1" spans="1:58" x14ac:dyDescent="0.2">
      <c r="A1" s="211"/>
      <c r="B1" s="212" t="s">
        <v>1313</v>
      </c>
      <c r="C1" s="211"/>
    </row>
    <row r="2" spans="1:58" x14ac:dyDescent="0.2">
      <c r="A2" s="211"/>
      <c r="B2" s="212"/>
      <c r="C2" s="211"/>
    </row>
    <row r="3" spans="1:58" ht="42" x14ac:dyDescent="0.25">
      <c r="A3" s="211"/>
      <c r="B3" s="215" t="s">
        <v>1324</v>
      </c>
      <c r="C3" s="211"/>
    </row>
    <row r="4" spans="1:58" ht="12.95" customHeight="1" x14ac:dyDescent="0.25">
      <c r="A4" s="211"/>
      <c r="B4" s="215"/>
      <c r="C4" s="211"/>
    </row>
    <row r="5" spans="1:58" s="219" customFormat="1" ht="12.75" x14ac:dyDescent="0.25">
      <c r="A5" s="216"/>
      <c r="B5" s="323" t="s">
        <v>1305</v>
      </c>
      <c r="C5" s="216"/>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c r="AW5" s="218"/>
      <c r="AX5" s="218"/>
      <c r="AY5" s="218"/>
      <c r="AZ5" s="218"/>
      <c r="BA5" s="218"/>
      <c r="BB5" s="218"/>
      <c r="BC5" s="218"/>
      <c r="BD5" s="218"/>
      <c r="BE5" s="218"/>
      <c r="BF5" s="218"/>
    </row>
    <row r="6" spans="1:58" s="219" customFormat="1" ht="12.75" x14ac:dyDescent="0.25">
      <c r="A6" s="216"/>
      <c r="B6" s="217" t="s">
        <v>1148</v>
      </c>
      <c r="C6" s="216"/>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c r="BB6" s="218"/>
      <c r="BC6" s="218"/>
      <c r="BD6" s="218"/>
      <c r="BE6" s="218"/>
      <c r="BF6" s="218"/>
    </row>
    <row r="7" spans="1:58" s="219" customFormat="1" ht="38.1" customHeight="1" x14ac:dyDescent="0.25">
      <c r="A7" s="216"/>
      <c r="B7" s="220" t="s">
        <v>1325</v>
      </c>
      <c r="C7" s="221"/>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row>
    <row r="8" spans="1:58" s="219" customFormat="1" ht="12.75" x14ac:dyDescent="0.25">
      <c r="A8" s="216"/>
      <c r="B8" s="220"/>
      <c r="C8" s="221"/>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row>
    <row r="9" spans="1:58" s="225" customFormat="1" ht="25.5" x14ac:dyDescent="0.25">
      <c r="A9" s="222"/>
      <c r="B9" s="223" t="s">
        <v>1155</v>
      </c>
      <c r="C9" s="223"/>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row>
    <row r="10" spans="1:58" s="219" customFormat="1" ht="12.75" x14ac:dyDescent="0.25">
      <c r="A10" s="216"/>
      <c r="B10" s="217" t="s">
        <v>1148</v>
      </c>
      <c r="C10" s="216"/>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row>
    <row r="11" spans="1:58" s="219" customFormat="1" ht="90.75" x14ac:dyDescent="0.25">
      <c r="A11" s="216"/>
      <c r="B11" s="226" t="s">
        <v>1434</v>
      </c>
      <c r="C11" s="223"/>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row>
    <row r="12" spans="1:58" s="219" customFormat="1" ht="12.75" x14ac:dyDescent="0.25">
      <c r="A12" s="216"/>
      <c r="B12" s="217" t="s">
        <v>1148</v>
      </c>
      <c r="C12" s="216"/>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row>
    <row r="13" spans="1:58" s="219" customFormat="1" ht="12.75" x14ac:dyDescent="0.25">
      <c r="A13" s="216"/>
      <c r="B13" s="227" t="s">
        <v>1156</v>
      </c>
      <c r="C13" s="22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row>
    <row r="14" spans="1:58" s="219" customFormat="1" ht="12.75" x14ac:dyDescent="0.25">
      <c r="A14" s="216"/>
      <c r="B14" s="217" t="s">
        <v>1148</v>
      </c>
      <c r="C14" s="216"/>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row>
    <row r="15" spans="1:58" s="219" customFormat="1" ht="79.5" customHeight="1" x14ac:dyDescent="0.25">
      <c r="A15" s="216"/>
      <c r="B15" s="229" t="s">
        <v>1314</v>
      </c>
      <c r="C15" s="216"/>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row>
    <row r="16" spans="1:58" s="219" customFormat="1" ht="12.75" x14ac:dyDescent="0.25">
      <c r="A16" s="216"/>
      <c r="B16" s="217" t="s">
        <v>1148</v>
      </c>
      <c r="C16" s="216"/>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row>
    <row r="17" spans="1:58" s="219" customFormat="1" ht="42.6" customHeight="1" x14ac:dyDescent="0.25">
      <c r="A17" s="216"/>
      <c r="B17" s="229" t="s">
        <v>1433</v>
      </c>
      <c r="C17" s="216"/>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row>
    <row r="18" spans="1:58" s="219" customFormat="1" ht="12.75" x14ac:dyDescent="0.25">
      <c r="A18" s="216"/>
      <c r="B18" s="217" t="s">
        <v>1148</v>
      </c>
      <c r="C18" s="216"/>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row>
    <row r="19" spans="1:58" s="219" customFormat="1" ht="78" x14ac:dyDescent="0.25">
      <c r="A19" s="216"/>
      <c r="B19" s="322" t="s">
        <v>1317</v>
      </c>
      <c r="C19" s="216"/>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row>
    <row r="20" spans="1:58" s="219" customFormat="1" ht="15.6" customHeight="1" x14ac:dyDescent="0.25">
      <c r="A20" s="216"/>
      <c r="B20" s="322"/>
      <c r="C20" s="216"/>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c r="AW20" s="218"/>
      <c r="AX20" s="218"/>
      <c r="AY20" s="218"/>
      <c r="AZ20" s="218"/>
      <c r="BA20" s="218"/>
      <c r="BB20" s="218"/>
      <c r="BC20" s="218"/>
      <c r="BD20" s="218"/>
      <c r="BE20" s="218"/>
      <c r="BF20" s="218"/>
    </row>
    <row r="21" spans="1:58" s="219" customFormat="1" ht="38.25" x14ac:dyDescent="0.25">
      <c r="A21" s="216"/>
      <c r="B21" s="229" t="s">
        <v>1316</v>
      </c>
      <c r="C21" s="216"/>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c r="AY21" s="218"/>
      <c r="AZ21" s="218"/>
      <c r="BA21" s="218"/>
      <c r="BB21" s="218"/>
      <c r="BC21" s="218"/>
      <c r="BD21" s="218"/>
      <c r="BE21" s="218"/>
      <c r="BF21" s="218"/>
    </row>
    <row r="22" spans="1:58" s="219" customFormat="1" ht="12.75" x14ac:dyDescent="0.25">
      <c r="A22" s="216"/>
      <c r="B22" s="229"/>
      <c r="C22" s="216"/>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c r="AS22" s="218"/>
      <c r="AT22" s="218"/>
      <c r="AU22" s="218"/>
      <c r="AV22" s="218"/>
      <c r="AW22" s="218"/>
      <c r="AX22" s="218"/>
      <c r="AY22" s="218"/>
      <c r="AZ22" s="218"/>
      <c r="BA22" s="218"/>
      <c r="BB22" s="218"/>
      <c r="BC22" s="218"/>
      <c r="BD22" s="218"/>
      <c r="BE22" s="218"/>
      <c r="BF22" s="218"/>
    </row>
    <row r="23" spans="1:58" s="219" customFormat="1" ht="78" x14ac:dyDescent="0.25">
      <c r="A23" s="216"/>
      <c r="B23" s="322" t="s">
        <v>1315</v>
      </c>
      <c r="C23" s="216"/>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c r="AT23" s="218"/>
      <c r="AU23" s="218"/>
      <c r="AV23" s="218"/>
      <c r="AW23" s="218"/>
      <c r="AX23" s="218"/>
      <c r="AY23" s="218"/>
      <c r="AZ23" s="218"/>
      <c r="BA23" s="218"/>
      <c r="BB23" s="218"/>
      <c r="BC23" s="218"/>
      <c r="BD23" s="218"/>
      <c r="BE23" s="218"/>
      <c r="BF23" s="218"/>
    </row>
    <row r="24" spans="1:58" s="219" customFormat="1" ht="12.75" x14ac:dyDescent="0.25">
      <c r="A24" s="216"/>
      <c r="B24" s="322"/>
      <c r="C24" s="216"/>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M24" s="218"/>
      <c r="AN24" s="218"/>
      <c r="AO24" s="218"/>
      <c r="AP24" s="218"/>
      <c r="AQ24" s="218"/>
      <c r="AR24" s="218"/>
      <c r="AS24" s="218"/>
      <c r="AT24" s="218"/>
      <c r="AU24" s="218"/>
      <c r="AV24" s="218"/>
      <c r="AW24" s="218"/>
      <c r="AX24" s="218"/>
      <c r="AY24" s="218"/>
      <c r="AZ24" s="218"/>
      <c r="BA24" s="218"/>
      <c r="BB24" s="218"/>
      <c r="BC24" s="218"/>
      <c r="BD24" s="218"/>
      <c r="BE24" s="218"/>
      <c r="BF24" s="218"/>
    </row>
    <row r="25" spans="1:58" s="219" customFormat="1" ht="38.25" x14ac:dyDescent="0.25">
      <c r="A25" s="216"/>
      <c r="B25" s="229" t="s">
        <v>1316</v>
      </c>
      <c r="C25" s="216"/>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c r="BA25" s="218"/>
      <c r="BB25" s="218"/>
      <c r="BC25" s="218"/>
      <c r="BD25" s="218"/>
      <c r="BE25" s="218"/>
      <c r="BF25" s="218"/>
    </row>
    <row r="26" spans="1:58" s="219" customFormat="1" ht="12.75" x14ac:dyDescent="0.25">
      <c r="A26" s="216"/>
      <c r="B26" s="229"/>
      <c r="C26" s="216"/>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c r="BA26" s="218"/>
      <c r="BB26" s="218"/>
      <c r="BC26" s="218"/>
      <c r="BD26" s="218"/>
      <c r="BE26" s="218"/>
      <c r="BF26" s="218"/>
    </row>
    <row r="27" spans="1:58" s="219" customFormat="1" ht="12.75" x14ac:dyDescent="0.25">
      <c r="A27" s="216"/>
      <c r="B27" s="229"/>
      <c r="C27" s="216"/>
      <c r="D27" s="218"/>
      <c r="E27" s="218"/>
      <c r="F27" s="218"/>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c r="BA27" s="218"/>
      <c r="BB27" s="218"/>
      <c r="BC27" s="218"/>
      <c r="BD27" s="218"/>
      <c r="BE27" s="218"/>
      <c r="BF27" s="218"/>
    </row>
    <row r="28" spans="1:58" s="219" customFormat="1" ht="38.25" x14ac:dyDescent="0.25">
      <c r="A28" s="216"/>
      <c r="B28" s="230" t="s">
        <v>1149</v>
      </c>
      <c r="C28" s="216"/>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c r="BA28" s="218"/>
      <c r="BB28" s="218"/>
      <c r="BC28" s="218"/>
      <c r="BD28" s="218"/>
      <c r="BE28" s="218"/>
      <c r="BF28" s="218"/>
    </row>
    <row r="29" spans="1:58" s="219" customFormat="1" ht="12.75" x14ac:dyDescent="0.25">
      <c r="A29" s="216"/>
      <c r="B29" s="230"/>
      <c r="C29" s="216"/>
      <c r="D29" s="218"/>
      <c r="E29" s="218"/>
      <c r="F29" s="218"/>
      <c r="G29" s="218"/>
      <c r="H29" s="218"/>
      <c r="I29" s="218"/>
      <c r="J29" s="218"/>
      <c r="K29" s="21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c r="BA29" s="218"/>
      <c r="BB29" s="218"/>
      <c r="BC29" s="218"/>
      <c r="BD29" s="218"/>
      <c r="BE29" s="218"/>
      <c r="BF29" s="218"/>
    </row>
    <row r="30" spans="1:58" s="219" customFormat="1" ht="38.25" x14ac:dyDescent="0.25">
      <c r="A30" s="216"/>
      <c r="B30" s="229" t="s">
        <v>1150</v>
      </c>
      <c r="C30" s="216"/>
      <c r="D30" s="218"/>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c r="BA30" s="218"/>
      <c r="BB30" s="218"/>
      <c r="BC30" s="218"/>
      <c r="BD30" s="218"/>
      <c r="BE30" s="218"/>
      <c r="BF30" s="218"/>
    </row>
    <row r="31" spans="1:58" s="219" customFormat="1" ht="12.75" x14ac:dyDescent="0.25">
      <c r="A31" s="216"/>
      <c r="B31" s="229"/>
      <c r="C31" s="216"/>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c r="BA31" s="218"/>
      <c r="BB31" s="218"/>
      <c r="BC31" s="218"/>
      <c r="BD31" s="218"/>
      <c r="BE31" s="218"/>
      <c r="BF31" s="218"/>
    </row>
    <row r="32" spans="1:58" s="219" customFormat="1" ht="27" x14ac:dyDescent="0.25">
      <c r="A32" s="216"/>
      <c r="B32" s="231" t="s">
        <v>1323</v>
      </c>
      <c r="C32" s="216"/>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c r="BA32" s="218"/>
      <c r="BB32" s="218"/>
      <c r="BC32" s="218"/>
      <c r="BD32" s="218"/>
      <c r="BE32" s="218"/>
      <c r="BF32" s="218"/>
    </row>
    <row r="33" spans="1:58" s="219" customFormat="1" ht="12.75" x14ac:dyDescent="0.25">
      <c r="A33" s="216"/>
      <c r="B33" s="231"/>
      <c r="C33" s="216"/>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c r="BD33" s="218"/>
      <c r="BE33" s="218"/>
      <c r="BF33" s="218"/>
    </row>
    <row r="34" spans="1:58" s="219" customFormat="1" ht="12.75" x14ac:dyDescent="0.25">
      <c r="A34" s="216"/>
      <c r="B34" s="231" t="s">
        <v>1304</v>
      </c>
      <c r="C34" s="216"/>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c r="BA34" s="218"/>
      <c r="BB34" s="218"/>
      <c r="BC34" s="218"/>
      <c r="BD34" s="218"/>
      <c r="BE34" s="218"/>
      <c r="BF34" s="218"/>
    </row>
    <row r="35" spans="1:58" s="219" customFormat="1" ht="12.75" x14ac:dyDescent="0.25">
      <c r="A35" s="216"/>
      <c r="B35" s="222"/>
      <c r="C35" s="216"/>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c r="BA35" s="218"/>
      <c r="BB35" s="218"/>
      <c r="BC35" s="218"/>
      <c r="BD35" s="218"/>
      <c r="BE35" s="218"/>
      <c r="BF35" s="218"/>
    </row>
    <row r="36" spans="1:58" s="219" customFormat="1" ht="12.75" x14ac:dyDescent="0.25">
      <c r="A36" s="216"/>
      <c r="B36" s="232" t="s">
        <v>1151</v>
      </c>
      <c r="C36" s="216"/>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18"/>
      <c r="BE36" s="218"/>
      <c r="BF36" s="218"/>
    </row>
    <row r="37" spans="1:58" s="219" customFormat="1" ht="12.75" x14ac:dyDescent="0.25">
      <c r="A37" s="216"/>
      <c r="B37" s="229"/>
      <c r="C37" s="216"/>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row>
    <row r="38" spans="1:58" s="219" customFormat="1" ht="12.75" x14ac:dyDescent="0.25">
      <c r="A38" s="216"/>
      <c r="B38" s="233"/>
      <c r="C38" s="216"/>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row>
    <row r="39" spans="1:58" s="219" customFormat="1" ht="12.75" x14ac:dyDescent="0.25">
      <c r="A39" s="216"/>
      <c r="B39" s="233"/>
      <c r="C39" s="216"/>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row>
    <row r="40" spans="1:58" s="219" customFormat="1" ht="12.75" x14ac:dyDescent="0.25">
      <c r="A40" s="216"/>
      <c r="B40" s="234"/>
      <c r="C40" s="216"/>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row>
    <row r="41" spans="1:58" s="219" customFormat="1" ht="12.75" x14ac:dyDescent="0.25">
      <c r="A41" s="216"/>
      <c r="B41" s="234"/>
      <c r="C41" s="216"/>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row>
    <row r="42" spans="1:58" s="219" customFormat="1" ht="12.75" x14ac:dyDescent="0.25">
      <c r="A42" s="216"/>
      <c r="B42" s="234"/>
      <c r="C42" s="216"/>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row>
    <row r="43" spans="1:58" s="219" customFormat="1" ht="12.75" x14ac:dyDescent="0.25">
      <c r="A43" s="216"/>
      <c r="B43" s="234"/>
      <c r="C43" s="216"/>
      <c r="D43" s="218"/>
      <c r="E43" s="218"/>
      <c r="F43" s="218"/>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row>
    <row r="44" spans="1:58" s="219" customFormat="1" ht="12.75" x14ac:dyDescent="0.25">
      <c r="A44" s="216"/>
      <c r="B44" s="234"/>
      <c r="C44" s="216"/>
      <c r="D44" s="218"/>
      <c r="E44" s="218"/>
      <c r="F44" s="218"/>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row>
    <row r="45" spans="1:58" s="219" customFormat="1" ht="12.75" x14ac:dyDescent="0.25">
      <c r="A45" s="216"/>
      <c r="B45" s="234"/>
      <c r="C45" s="216"/>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row>
    <row r="46" spans="1:58" s="219" customFormat="1" ht="12.75" x14ac:dyDescent="0.25">
      <c r="A46" s="216"/>
      <c r="B46" s="234"/>
      <c r="C46" s="216"/>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row>
    <row r="47" spans="1:58" s="219" customFormat="1" ht="12.75" x14ac:dyDescent="0.25">
      <c r="A47" s="216"/>
      <c r="B47" s="234"/>
      <c r="C47" s="216"/>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row>
    <row r="48" spans="1:58" s="219" customFormat="1" ht="12.75" x14ac:dyDescent="0.25">
      <c r="A48" s="216"/>
      <c r="B48" s="229"/>
      <c r="C48" s="216"/>
      <c r="D48" s="218"/>
      <c r="E48" s="218"/>
      <c r="F48" s="218"/>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row>
    <row r="49" spans="1:58" s="219" customFormat="1" ht="12.75" x14ac:dyDescent="0.25">
      <c r="A49" s="216"/>
      <c r="B49" s="233"/>
      <c r="C49" s="216"/>
      <c r="D49" s="218"/>
      <c r="E49" s="218"/>
      <c r="F49" s="218"/>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row>
    <row r="50" spans="1:58" s="219" customFormat="1" ht="12.75" x14ac:dyDescent="0.25">
      <c r="A50" s="216"/>
      <c r="B50" s="233"/>
      <c r="C50" s="216"/>
      <c r="D50" s="218"/>
      <c r="E50" s="218"/>
      <c r="F50" s="218"/>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row>
    <row r="51" spans="1:58" s="219" customFormat="1" ht="12.75" x14ac:dyDescent="0.25">
      <c r="A51" s="216"/>
      <c r="B51" s="234"/>
      <c r="C51" s="216"/>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row>
    <row r="52" spans="1:58" s="219" customFormat="1" ht="12.75" x14ac:dyDescent="0.25">
      <c r="A52" s="216"/>
      <c r="B52" s="234"/>
      <c r="C52" s="216"/>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row>
    <row r="53" spans="1:58" s="219" customFormat="1" ht="12.75" x14ac:dyDescent="0.25">
      <c r="A53" s="216"/>
      <c r="B53" s="234"/>
      <c r="C53" s="216"/>
      <c r="D53" s="218"/>
      <c r="E53" s="218"/>
      <c r="F53" s="218"/>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row>
    <row r="54" spans="1:58" s="219" customFormat="1" ht="12.75" x14ac:dyDescent="0.25">
      <c r="A54" s="216"/>
      <c r="B54" s="234"/>
      <c r="C54" s="216"/>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row>
    <row r="55" spans="1:58" s="219" customFormat="1" ht="12.75" x14ac:dyDescent="0.25">
      <c r="A55" s="216"/>
      <c r="B55" s="234"/>
      <c r="C55" s="216"/>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row>
    <row r="56" spans="1:58" s="219" customFormat="1" ht="12.75" x14ac:dyDescent="0.25">
      <c r="A56" s="216"/>
      <c r="B56" s="234"/>
      <c r="C56" s="216"/>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row>
    <row r="57" spans="1:58" s="219" customFormat="1" ht="12.75" x14ac:dyDescent="0.25">
      <c r="A57" s="216"/>
      <c r="B57" s="234"/>
      <c r="C57" s="216"/>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row>
    <row r="58" spans="1:58" s="219" customFormat="1" ht="12.75" x14ac:dyDescent="0.25">
      <c r="A58" s="216"/>
      <c r="B58" s="234"/>
      <c r="C58" s="216"/>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row>
    <row r="59" spans="1:58" s="219" customFormat="1" ht="12.75" x14ac:dyDescent="0.25">
      <c r="A59" s="216"/>
      <c r="B59" s="233"/>
      <c r="C59" s="216"/>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row>
    <row r="60" spans="1:58" s="219" customFormat="1" ht="12.75" x14ac:dyDescent="0.25">
      <c r="A60" s="216"/>
      <c r="B60" s="229"/>
      <c r="C60" s="216"/>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c r="BA60" s="218"/>
      <c r="BB60" s="218"/>
      <c r="BC60" s="218"/>
      <c r="BD60" s="218"/>
      <c r="BE60" s="218"/>
      <c r="BF60" s="218"/>
    </row>
    <row r="61" spans="1:58" s="219" customFormat="1" ht="12.75" x14ac:dyDescent="0.25">
      <c r="A61" s="216"/>
      <c r="B61" s="233"/>
      <c r="C61" s="216"/>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18"/>
      <c r="AR61" s="218"/>
      <c r="AS61" s="218"/>
      <c r="AT61" s="218"/>
      <c r="AU61" s="218"/>
      <c r="AV61" s="218"/>
      <c r="AW61" s="218"/>
      <c r="AX61" s="218"/>
      <c r="AY61" s="218"/>
      <c r="AZ61" s="218"/>
      <c r="BA61" s="218"/>
      <c r="BB61" s="218"/>
      <c r="BC61" s="218"/>
      <c r="BD61" s="218"/>
      <c r="BE61" s="218"/>
      <c r="BF61" s="218"/>
    </row>
    <row r="62" spans="1:58" s="219" customFormat="1" ht="12.75" x14ac:dyDescent="0.25">
      <c r="A62" s="216"/>
      <c r="B62" s="233"/>
      <c r="C62" s="216"/>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c r="AT62" s="218"/>
      <c r="AU62" s="218"/>
      <c r="AV62" s="218"/>
      <c r="AW62" s="218"/>
      <c r="AX62" s="218"/>
      <c r="AY62" s="218"/>
      <c r="AZ62" s="218"/>
      <c r="BA62" s="218"/>
      <c r="BB62" s="218"/>
      <c r="BC62" s="218"/>
      <c r="BD62" s="218"/>
      <c r="BE62" s="218"/>
      <c r="BF62" s="218"/>
    </row>
    <row r="63" spans="1:58" s="219" customFormat="1" ht="12.75" x14ac:dyDescent="0.25">
      <c r="A63" s="216"/>
      <c r="B63" s="234"/>
      <c r="C63" s="216"/>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8"/>
      <c r="AL63" s="218"/>
      <c r="AM63" s="218"/>
      <c r="AN63" s="218"/>
      <c r="AO63" s="218"/>
      <c r="AP63" s="218"/>
      <c r="AQ63" s="218"/>
      <c r="AR63" s="218"/>
      <c r="AS63" s="218"/>
      <c r="AT63" s="218"/>
      <c r="AU63" s="218"/>
      <c r="AV63" s="218"/>
      <c r="AW63" s="218"/>
      <c r="AX63" s="218"/>
      <c r="AY63" s="218"/>
      <c r="AZ63" s="218"/>
      <c r="BA63" s="218"/>
      <c r="BB63" s="218"/>
      <c r="BC63" s="218"/>
      <c r="BD63" s="218"/>
      <c r="BE63" s="218"/>
      <c r="BF63" s="218"/>
    </row>
    <row r="64" spans="1:58" s="219" customFormat="1" ht="12.75" x14ac:dyDescent="0.25">
      <c r="A64" s="216"/>
      <c r="B64" s="234"/>
      <c r="C64" s="216"/>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218"/>
      <c r="AP64" s="218"/>
      <c r="AQ64" s="218"/>
      <c r="AR64" s="218"/>
      <c r="AS64" s="218"/>
      <c r="AT64" s="218"/>
      <c r="AU64" s="218"/>
      <c r="AV64" s="218"/>
      <c r="AW64" s="218"/>
      <c r="AX64" s="218"/>
      <c r="AY64" s="218"/>
      <c r="AZ64" s="218"/>
      <c r="BA64" s="218"/>
      <c r="BB64" s="218"/>
      <c r="BC64" s="218"/>
      <c r="BD64" s="218"/>
      <c r="BE64" s="218"/>
      <c r="BF64" s="218"/>
    </row>
    <row r="65" spans="1:58" s="219" customFormat="1" ht="12.75" x14ac:dyDescent="0.25">
      <c r="A65" s="216"/>
      <c r="B65" s="234"/>
      <c r="C65" s="216"/>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8"/>
      <c r="AH65" s="218"/>
      <c r="AI65" s="218"/>
      <c r="AJ65" s="218"/>
      <c r="AK65" s="218"/>
      <c r="AL65" s="218"/>
      <c r="AM65" s="218"/>
      <c r="AN65" s="218"/>
      <c r="AO65" s="218"/>
      <c r="AP65" s="218"/>
      <c r="AQ65" s="218"/>
      <c r="AR65" s="218"/>
      <c r="AS65" s="218"/>
      <c r="AT65" s="218"/>
      <c r="AU65" s="218"/>
      <c r="AV65" s="218"/>
      <c r="AW65" s="218"/>
      <c r="AX65" s="218"/>
      <c r="AY65" s="218"/>
      <c r="AZ65" s="218"/>
      <c r="BA65" s="218"/>
      <c r="BB65" s="218"/>
      <c r="BC65" s="218"/>
      <c r="BD65" s="218"/>
      <c r="BE65" s="218"/>
      <c r="BF65" s="218"/>
    </row>
    <row r="66" spans="1:58" s="219" customFormat="1" ht="12.75" x14ac:dyDescent="0.25">
      <c r="A66" s="216"/>
      <c r="B66" s="234"/>
      <c r="C66" s="216"/>
      <c r="D66" s="218"/>
      <c r="E66" s="218"/>
      <c r="F66" s="218"/>
      <c r="G66" s="218"/>
      <c r="H66" s="218"/>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8"/>
      <c r="AL66" s="218"/>
      <c r="AM66" s="218"/>
      <c r="AN66" s="218"/>
      <c r="AO66" s="218"/>
      <c r="AP66" s="218"/>
      <c r="AQ66" s="218"/>
      <c r="AR66" s="218"/>
      <c r="AS66" s="218"/>
      <c r="AT66" s="218"/>
      <c r="AU66" s="218"/>
      <c r="AV66" s="218"/>
      <c r="AW66" s="218"/>
      <c r="AX66" s="218"/>
      <c r="AY66" s="218"/>
      <c r="AZ66" s="218"/>
      <c r="BA66" s="218"/>
      <c r="BB66" s="218"/>
      <c r="BC66" s="218"/>
      <c r="BD66" s="218"/>
      <c r="BE66" s="218"/>
      <c r="BF66" s="218"/>
    </row>
    <row r="67" spans="1:58" s="219" customFormat="1" ht="12.75" x14ac:dyDescent="0.25">
      <c r="A67" s="216"/>
      <c r="B67" s="234"/>
      <c r="C67" s="216"/>
      <c r="D67" s="218"/>
      <c r="E67" s="218"/>
      <c r="F67" s="218"/>
      <c r="G67" s="218"/>
      <c r="H67" s="218"/>
      <c r="I67" s="218"/>
      <c r="J67" s="218"/>
      <c r="K67" s="218"/>
      <c r="L67" s="218"/>
      <c r="M67" s="218"/>
      <c r="N67" s="218"/>
      <c r="O67" s="218"/>
      <c r="P67" s="218"/>
      <c r="Q67" s="218"/>
      <c r="R67" s="218"/>
      <c r="S67" s="218"/>
      <c r="T67" s="218"/>
      <c r="U67" s="218"/>
      <c r="V67" s="218"/>
      <c r="W67" s="218"/>
      <c r="X67" s="218"/>
      <c r="Y67" s="218"/>
      <c r="Z67" s="218"/>
      <c r="AA67" s="218"/>
      <c r="AB67" s="218"/>
      <c r="AC67" s="218"/>
      <c r="AD67" s="218"/>
      <c r="AE67" s="218"/>
      <c r="AF67" s="218"/>
      <c r="AG67" s="218"/>
      <c r="AH67" s="218"/>
      <c r="AI67" s="218"/>
      <c r="AJ67" s="218"/>
      <c r="AK67" s="218"/>
      <c r="AL67" s="218"/>
      <c r="AM67" s="218"/>
      <c r="AN67" s="218"/>
      <c r="AO67" s="218"/>
      <c r="AP67" s="218"/>
      <c r="AQ67" s="218"/>
      <c r="AR67" s="218"/>
      <c r="AS67" s="218"/>
      <c r="AT67" s="218"/>
      <c r="AU67" s="218"/>
      <c r="AV67" s="218"/>
      <c r="AW67" s="218"/>
      <c r="AX67" s="218"/>
      <c r="AY67" s="218"/>
      <c r="AZ67" s="218"/>
      <c r="BA67" s="218"/>
      <c r="BB67" s="218"/>
      <c r="BC67" s="218"/>
      <c r="BD67" s="218"/>
      <c r="BE67" s="218"/>
      <c r="BF67" s="218"/>
    </row>
    <row r="68" spans="1:58" s="219" customFormat="1" ht="12.75" x14ac:dyDescent="0.25">
      <c r="A68" s="216"/>
      <c r="B68" s="234"/>
      <c r="C68" s="216"/>
      <c r="D68" s="218"/>
      <c r="E68" s="218"/>
      <c r="F68" s="218"/>
      <c r="G68" s="218"/>
      <c r="H68" s="218"/>
      <c r="I68" s="218"/>
      <c r="J68" s="218"/>
      <c r="K68" s="218"/>
      <c r="L68" s="218"/>
      <c r="M68" s="218"/>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c r="BA68" s="218"/>
      <c r="BB68" s="218"/>
      <c r="BC68" s="218"/>
      <c r="BD68" s="218"/>
      <c r="BE68" s="218"/>
      <c r="BF68" s="218"/>
    </row>
    <row r="69" spans="1:58" s="219" customFormat="1" ht="12.75" x14ac:dyDescent="0.25">
      <c r="A69" s="216"/>
      <c r="B69" s="234"/>
      <c r="C69" s="216"/>
      <c r="D69" s="218"/>
      <c r="E69" s="218"/>
      <c r="F69" s="218"/>
      <c r="G69" s="218"/>
      <c r="H69" s="218"/>
      <c r="I69" s="218"/>
      <c r="J69" s="218"/>
      <c r="K69" s="218"/>
      <c r="L69" s="218"/>
      <c r="M69" s="218"/>
      <c r="N69" s="218"/>
      <c r="O69" s="218"/>
      <c r="P69" s="218"/>
      <c r="Q69" s="218"/>
      <c r="R69" s="218"/>
      <c r="S69" s="218"/>
      <c r="T69" s="218"/>
      <c r="U69" s="218"/>
      <c r="V69" s="218"/>
      <c r="W69" s="218"/>
      <c r="X69" s="218"/>
      <c r="Y69" s="218"/>
      <c r="Z69" s="218"/>
      <c r="AA69" s="218"/>
      <c r="AB69" s="218"/>
      <c r="AC69" s="218"/>
      <c r="AD69" s="218"/>
      <c r="AE69" s="218"/>
      <c r="AF69" s="218"/>
      <c r="AG69" s="218"/>
      <c r="AH69" s="218"/>
      <c r="AI69" s="218"/>
      <c r="AJ69" s="218"/>
      <c r="AK69" s="218"/>
      <c r="AL69" s="218"/>
      <c r="AM69" s="218"/>
      <c r="AN69" s="218"/>
      <c r="AO69" s="218"/>
      <c r="AP69" s="218"/>
      <c r="AQ69" s="218"/>
      <c r="AR69" s="218"/>
      <c r="AS69" s="218"/>
      <c r="AT69" s="218"/>
      <c r="AU69" s="218"/>
      <c r="AV69" s="218"/>
      <c r="AW69" s="218"/>
      <c r="AX69" s="218"/>
      <c r="AY69" s="218"/>
      <c r="AZ69" s="218"/>
      <c r="BA69" s="218"/>
      <c r="BB69" s="218"/>
      <c r="BC69" s="218"/>
      <c r="BD69" s="218"/>
      <c r="BE69" s="218"/>
      <c r="BF69" s="218"/>
    </row>
    <row r="70" spans="1:58" s="219" customFormat="1" ht="12.75" x14ac:dyDescent="0.25">
      <c r="A70" s="216"/>
      <c r="B70" s="234"/>
      <c r="C70" s="216"/>
      <c r="D70" s="218"/>
      <c r="E70" s="218"/>
      <c r="F70" s="218"/>
      <c r="G70" s="218"/>
      <c r="H70" s="218"/>
      <c r="I70" s="218"/>
      <c r="J70" s="218"/>
      <c r="K70" s="218"/>
      <c r="L70" s="218"/>
      <c r="M70" s="218"/>
      <c r="N70" s="218"/>
      <c r="O70" s="218"/>
      <c r="P70" s="218"/>
      <c r="Q70" s="218"/>
      <c r="R70" s="218"/>
      <c r="S70" s="218"/>
      <c r="T70" s="218"/>
      <c r="U70" s="218"/>
      <c r="V70" s="218"/>
      <c r="W70" s="218"/>
      <c r="X70" s="218"/>
      <c r="Y70" s="218"/>
      <c r="Z70" s="218"/>
      <c r="AA70" s="218"/>
      <c r="AB70" s="218"/>
      <c r="AC70" s="218"/>
      <c r="AD70" s="218"/>
      <c r="AE70" s="218"/>
      <c r="AF70" s="218"/>
      <c r="AG70" s="218"/>
      <c r="AH70" s="218"/>
      <c r="AI70" s="218"/>
      <c r="AJ70" s="218"/>
      <c r="AK70" s="218"/>
      <c r="AL70" s="218"/>
      <c r="AM70" s="218"/>
      <c r="AN70" s="218"/>
      <c r="AO70" s="218"/>
      <c r="AP70" s="218"/>
      <c r="AQ70" s="218"/>
      <c r="AR70" s="218"/>
      <c r="AS70" s="218"/>
      <c r="AT70" s="218"/>
      <c r="AU70" s="218"/>
      <c r="AV70" s="218"/>
      <c r="AW70" s="218"/>
      <c r="AX70" s="218"/>
      <c r="AY70" s="218"/>
      <c r="AZ70" s="218"/>
      <c r="BA70" s="218"/>
      <c r="BB70" s="218"/>
      <c r="BC70" s="218"/>
      <c r="BD70" s="218"/>
      <c r="BE70" s="218"/>
      <c r="BF70" s="218"/>
    </row>
    <row r="71" spans="1:58" s="219" customFormat="1" ht="12.75" x14ac:dyDescent="0.25">
      <c r="A71" s="216"/>
      <c r="B71" s="229"/>
      <c r="C71" s="216"/>
      <c r="D71" s="218"/>
      <c r="E71" s="218"/>
      <c r="F71" s="218"/>
      <c r="G71" s="218"/>
      <c r="H71" s="218"/>
      <c r="I71" s="218"/>
      <c r="J71" s="218"/>
      <c r="K71" s="218"/>
      <c r="L71" s="218"/>
      <c r="M71" s="218"/>
      <c r="N71" s="218"/>
      <c r="O71" s="218"/>
      <c r="P71" s="218"/>
      <c r="Q71" s="218"/>
      <c r="R71" s="218"/>
      <c r="S71" s="218"/>
      <c r="T71" s="218"/>
      <c r="U71" s="218"/>
      <c r="V71" s="218"/>
      <c r="W71" s="218"/>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c r="AT71" s="218"/>
      <c r="AU71" s="218"/>
      <c r="AV71" s="218"/>
      <c r="AW71" s="218"/>
      <c r="AX71" s="218"/>
      <c r="AY71" s="218"/>
      <c r="AZ71" s="218"/>
      <c r="BA71" s="218"/>
      <c r="BB71" s="218"/>
      <c r="BC71" s="218"/>
      <c r="BD71" s="218"/>
      <c r="BE71" s="218"/>
      <c r="BF71" s="218"/>
    </row>
    <row r="72" spans="1:58" s="219" customFormat="1" ht="12.75" x14ac:dyDescent="0.25">
      <c r="A72" s="216"/>
      <c r="B72" s="233"/>
      <c r="C72" s="216"/>
      <c r="D72" s="218"/>
      <c r="E72" s="218"/>
      <c r="F72" s="218"/>
      <c r="G72" s="218"/>
      <c r="H72" s="218"/>
      <c r="I72" s="218"/>
      <c r="J72" s="218"/>
      <c r="K72" s="218"/>
      <c r="L72" s="218"/>
      <c r="M72" s="218"/>
      <c r="N72" s="218"/>
      <c r="O72" s="218"/>
      <c r="P72" s="218"/>
      <c r="Q72" s="218"/>
      <c r="R72" s="218"/>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c r="BA72" s="218"/>
      <c r="BB72" s="218"/>
      <c r="BC72" s="218"/>
      <c r="BD72" s="218"/>
      <c r="BE72" s="218"/>
      <c r="BF72" s="218"/>
    </row>
    <row r="73" spans="1:58" s="219" customFormat="1" ht="12.75" x14ac:dyDescent="0.25">
      <c r="A73" s="216"/>
      <c r="B73" s="233"/>
      <c r="C73" s="216"/>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18"/>
      <c r="AN73" s="218"/>
      <c r="AO73" s="218"/>
      <c r="AP73" s="218"/>
      <c r="AQ73" s="218"/>
      <c r="AR73" s="218"/>
      <c r="AS73" s="218"/>
      <c r="AT73" s="218"/>
      <c r="AU73" s="218"/>
      <c r="AV73" s="218"/>
      <c r="AW73" s="218"/>
      <c r="AX73" s="218"/>
      <c r="AY73" s="218"/>
      <c r="AZ73" s="218"/>
      <c r="BA73" s="218"/>
      <c r="BB73" s="218"/>
      <c r="BC73" s="218"/>
      <c r="BD73" s="218"/>
      <c r="BE73" s="218"/>
      <c r="BF73" s="218"/>
    </row>
    <row r="74" spans="1:58" s="219" customFormat="1" ht="12.75" x14ac:dyDescent="0.25">
      <c r="A74" s="216"/>
      <c r="B74" s="234"/>
      <c r="C74" s="216"/>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8"/>
      <c r="AP74" s="218"/>
      <c r="AQ74" s="218"/>
      <c r="AR74" s="218"/>
      <c r="AS74" s="218"/>
      <c r="AT74" s="218"/>
      <c r="AU74" s="218"/>
      <c r="AV74" s="218"/>
      <c r="AW74" s="218"/>
      <c r="AX74" s="218"/>
      <c r="AY74" s="218"/>
      <c r="AZ74" s="218"/>
      <c r="BA74" s="218"/>
      <c r="BB74" s="218"/>
      <c r="BC74" s="218"/>
      <c r="BD74" s="218"/>
      <c r="BE74" s="218"/>
      <c r="BF74" s="218"/>
    </row>
    <row r="75" spans="1:58" s="219" customFormat="1" ht="12.75" x14ac:dyDescent="0.25">
      <c r="A75" s="216"/>
      <c r="B75" s="233"/>
      <c r="C75" s="216"/>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c r="AH75" s="218"/>
      <c r="AI75" s="218"/>
      <c r="AJ75" s="218"/>
      <c r="AK75" s="218"/>
      <c r="AL75" s="218"/>
      <c r="AM75" s="218"/>
      <c r="AN75" s="218"/>
      <c r="AO75" s="218"/>
      <c r="AP75" s="218"/>
      <c r="AQ75" s="218"/>
      <c r="AR75" s="218"/>
      <c r="AS75" s="218"/>
      <c r="AT75" s="218"/>
      <c r="AU75" s="218"/>
      <c r="AV75" s="218"/>
      <c r="AW75" s="218"/>
      <c r="AX75" s="218"/>
      <c r="AY75" s="218"/>
      <c r="AZ75" s="218"/>
      <c r="BA75" s="218"/>
      <c r="BB75" s="218"/>
      <c r="BC75" s="218"/>
      <c r="BD75" s="218"/>
      <c r="BE75" s="218"/>
      <c r="BF75" s="218"/>
    </row>
  </sheetData>
  <sheetProtection algorithmName="SHA-512" hashValue="DQZwkfXvT268rQjIa4px/jjnkBszDJptAhq4QMcfxntoPrQCr40ITH94nvnRUPpE+4uz+VN8elL8+6llRA8yMg==" saltValue="HvKouFyZ1XG0K6SptKBhLA=="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sheetPr>
  <dimension ref="A2:N80"/>
  <sheetViews>
    <sheetView view="pageLayout" zoomScale="85" zoomScaleNormal="100" zoomScalePageLayoutView="85" workbookViewId="0">
      <selection activeCell="K8" sqref="K8"/>
    </sheetView>
  </sheetViews>
  <sheetFormatPr defaultColWidth="9.28515625" defaultRowHeight="12.75" x14ac:dyDescent="0.2"/>
  <cols>
    <col min="1" max="1" width="9.28515625" style="50" customWidth="1"/>
    <col min="2" max="2" width="3.140625" style="50" customWidth="1"/>
    <col min="3" max="3" width="10.28515625" style="50" bestFit="1" customWidth="1"/>
    <col min="4" max="5" width="9.28515625" style="50"/>
    <col min="6" max="6" width="9.42578125" style="50" customWidth="1"/>
    <col min="7" max="7" width="13.85546875" style="50" customWidth="1"/>
    <col min="8" max="8" width="10.7109375" style="56" customWidth="1"/>
    <col min="9" max="9" width="11.140625" style="56" customWidth="1"/>
    <col min="10" max="10" width="10.85546875" style="56" customWidth="1"/>
    <col min="11" max="17" width="9.28515625" style="50"/>
    <col min="18" max="18" width="11.5703125" style="50" customWidth="1"/>
    <col min="19" max="16384" width="9.28515625" style="50"/>
  </cols>
  <sheetData>
    <row r="2" spans="1:14" s="44" customFormat="1" ht="18" x14ac:dyDescent="0.25">
      <c r="A2" s="359" t="s">
        <v>918</v>
      </c>
      <c r="B2" s="359"/>
      <c r="C2" s="359"/>
      <c r="D2" s="359"/>
      <c r="E2" s="359"/>
      <c r="F2" s="359"/>
      <c r="G2" s="359"/>
      <c r="H2" s="359"/>
      <c r="I2" s="359"/>
      <c r="J2" s="359"/>
      <c r="K2" s="359"/>
      <c r="L2" s="359"/>
      <c r="M2" s="359"/>
      <c r="N2" s="359"/>
    </row>
    <row r="3" spans="1:14" s="44" customFormat="1" x14ac:dyDescent="0.2">
      <c r="A3" s="45"/>
      <c r="B3" s="45"/>
      <c r="C3" s="45"/>
      <c r="D3" s="45"/>
      <c r="E3" s="45"/>
      <c r="F3" s="45"/>
      <c r="G3" s="45"/>
      <c r="H3" s="46"/>
      <c r="I3" s="46"/>
      <c r="J3" s="47"/>
    </row>
    <row r="4" spans="1:14" s="44" customFormat="1" x14ac:dyDescent="0.2">
      <c r="A4" s="48" t="s">
        <v>0</v>
      </c>
      <c r="C4" s="111"/>
      <c r="E4" s="48" t="s">
        <v>1</v>
      </c>
      <c r="F4" s="111"/>
      <c r="G4" s="90"/>
      <c r="H4" s="48" t="s">
        <v>2</v>
      </c>
      <c r="I4" s="331"/>
      <c r="J4" s="47"/>
    </row>
    <row r="5" spans="1:14" s="44" customFormat="1" x14ac:dyDescent="0.2">
      <c r="A5" s="48"/>
      <c r="C5" s="48"/>
      <c r="F5" s="48"/>
      <c r="G5" s="49"/>
      <c r="H5" s="47"/>
      <c r="I5" s="47"/>
      <c r="J5" s="47"/>
    </row>
    <row r="6" spans="1:14" s="44" customFormat="1" x14ac:dyDescent="0.2">
      <c r="A6" s="48"/>
      <c r="C6" s="48"/>
      <c r="F6" s="48"/>
      <c r="G6" s="49"/>
      <c r="H6" s="47"/>
      <c r="I6" s="47"/>
      <c r="J6" s="47"/>
    </row>
    <row r="7" spans="1:14" s="44" customFormat="1" x14ac:dyDescent="0.2">
      <c r="A7" s="48"/>
      <c r="C7" s="48"/>
      <c r="F7" s="48"/>
      <c r="G7" s="49"/>
      <c r="H7" s="47"/>
      <c r="I7" s="47"/>
      <c r="J7" s="47"/>
    </row>
    <row r="8" spans="1:14" s="44" customFormat="1" x14ac:dyDescent="0.2">
      <c r="A8" s="133" t="s">
        <v>1173</v>
      </c>
      <c r="C8" s="48"/>
      <c r="F8" s="134" t="s">
        <v>1087</v>
      </c>
      <c r="G8" s="253" t="s">
        <v>1180</v>
      </c>
      <c r="H8" s="353" t="s">
        <v>1174</v>
      </c>
      <c r="I8" s="47"/>
      <c r="J8" s="47"/>
    </row>
    <row r="9" spans="1:14" s="44" customFormat="1" x14ac:dyDescent="0.2">
      <c r="A9" s="43" t="s">
        <v>1176</v>
      </c>
      <c r="B9" s="237"/>
      <c r="C9" s="252"/>
      <c r="D9" s="237"/>
      <c r="E9" s="237"/>
      <c r="F9" s="59">
        <v>333705</v>
      </c>
      <c r="G9" s="254" t="s">
        <v>1169</v>
      </c>
      <c r="H9" s="354">
        <v>76</v>
      </c>
      <c r="I9" s="47"/>
      <c r="J9" s="47"/>
    </row>
    <row r="10" spans="1:14" s="44" customFormat="1" x14ac:dyDescent="0.2">
      <c r="A10" s="43" t="s">
        <v>1177</v>
      </c>
      <c r="B10" s="237"/>
      <c r="C10" s="252"/>
      <c r="D10" s="237"/>
      <c r="E10" s="237"/>
      <c r="F10" s="59">
        <v>333705</v>
      </c>
      <c r="G10" s="254" t="s">
        <v>1170</v>
      </c>
      <c r="H10" s="354">
        <v>76</v>
      </c>
      <c r="I10" s="47"/>
      <c r="J10" s="47"/>
    </row>
    <row r="11" spans="1:14" s="44" customFormat="1" x14ac:dyDescent="0.2">
      <c r="A11" s="43" t="s">
        <v>1178</v>
      </c>
      <c r="B11" s="237"/>
      <c r="C11" s="252"/>
      <c r="D11" s="237"/>
      <c r="E11" s="237"/>
      <c r="F11" s="59">
        <v>333705</v>
      </c>
      <c r="G11" s="254" t="s">
        <v>1171</v>
      </c>
      <c r="H11" s="354">
        <v>72</v>
      </c>
      <c r="I11" s="47"/>
      <c r="J11" s="47"/>
    </row>
    <row r="12" spans="1:14" s="44" customFormat="1" x14ac:dyDescent="0.2">
      <c r="A12" s="43" t="s">
        <v>1179</v>
      </c>
      <c r="B12" s="237"/>
      <c r="C12" s="252"/>
      <c r="D12" s="237"/>
      <c r="E12" s="237"/>
      <c r="F12" s="59">
        <v>333705</v>
      </c>
      <c r="G12" s="254" t="s">
        <v>1172</v>
      </c>
      <c r="H12" s="354">
        <v>72</v>
      </c>
      <c r="I12" s="47"/>
      <c r="J12" s="47"/>
    </row>
    <row r="13" spans="1:14" s="44" customFormat="1" x14ac:dyDescent="0.2">
      <c r="A13" s="250"/>
      <c r="B13" s="248"/>
      <c r="C13" s="249"/>
      <c r="D13" s="248"/>
      <c r="E13" s="248"/>
      <c r="F13" s="251"/>
      <c r="G13" s="49"/>
      <c r="H13" s="47"/>
      <c r="I13" s="47"/>
      <c r="J13" s="47"/>
    </row>
    <row r="14" spans="1:14" s="44" customFormat="1" x14ac:dyDescent="0.2">
      <c r="A14" s="250"/>
      <c r="B14" s="248"/>
      <c r="C14" s="249"/>
      <c r="D14" s="248"/>
      <c r="E14" s="248"/>
      <c r="F14" s="251"/>
      <c r="G14" s="49"/>
      <c r="H14" s="47"/>
      <c r="I14" s="47"/>
      <c r="J14" s="47"/>
    </row>
    <row r="15" spans="1:14" s="44" customFormat="1" x14ac:dyDescent="0.2">
      <c r="A15" s="48"/>
      <c r="C15" s="48"/>
      <c r="F15" s="45"/>
      <c r="G15" s="49"/>
      <c r="H15" s="47"/>
      <c r="I15" s="47"/>
      <c r="J15" s="47"/>
    </row>
    <row r="16" spans="1:14" s="44" customFormat="1" x14ac:dyDescent="0.2">
      <c r="A16" s="133" t="s">
        <v>1115</v>
      </c>
      <c r="C16" s="48"/>
      <c r="F16" s="134" t="s">
        <v>1087</v>
      </c>
      <c r="G16" s="49"/>
      <c r="H16" s="47"/>
      <c r="I16" s="47"/>
      <c r="J16" s="47"/>
    </row>
    <row r="17" spans="1:10" s="44" customFormat="1" x14ac:dyDescent="0.2">
      <c r="A17" s="135" t="s">
        <v>1181</v>
      </c>
      <c r="C17" s="48"/>
      <c r="F17" s="59">
        <v>333725</v>
      </c>
      <c r="G17" s="49"/>
      <c r="H17" s="47"/>
      <c r="I17" s="47"/>
      <c r="J17" s="47"/>
    </row>
    <row r="18" spans="1:10" s="44" customFormat="1" x14ac:dyDescent="0.2">
      <c r="A18" s="135" t="s">
        <v>1182</v>
      </c>
      <c r="C18" s="48"/>
      <c r="F18" s="59">
        <v>333735</v>
      </c>
      <c r="G18" s="49"/>
      <c r="H18" s="47"/>
      <c r="I18" s="47"/>
      <c r="J18" s="47"/>
    </row>
    <row r="19" spans="1:10" s="44" customFormat="1" x14ac:dyDescent="0.2">
      <c r="A19" s="48"/>
      <c r="C19" s="48"/>
      <c r="F19" s="45"/>
      <c r="G19" s="49"/>
      <c r="H19" s="47"/>
      <c r="I19" s="47"/>
      <c r="J19" s="47"/>
    </row>
    <row r="20" spans="1:10" s="44" customFormat="1" x14ac:dyDescent="0.2">
      <c r="B20" s="50"/>
      <c r="H20" s="47"/>
      <c r="I20" s="47"/>
      <c r="J20" s="47"/>
    </row>
    <row r="21" spans="1:10" s="44" customFormat="1" x14ac:dyDescent="0.2">
      <c r="B21" s="50"/>
      <c r="H21" s="47"/>
      <c r="I21" s="47"/>
      <c r="J21" s="47"/>
    </row>
    <row r="22" spans="1:10" s="44" customFormat="1" ht="15" x14ac:dyDescent="0.25">
      <c r="A22" s="255" t="s">
        <v>919</v>
      </c>
      <c r="H22" s="47"/>
      <c r="I22" s="47"/>
      <c r="J22" s="47"/>
    </row>
    <row r="23" spans="1:10" s="44" customFormat="1" ht="15" x14ac:dyDescent="0.25">
      <c r="A23" s="255"/>
      <c r="H23" s="47"/>
      <c r="I23" s="47"/>
      <c r="J23" s="47"/>
    </row>
    <row r="24" spans="1:10" s="44" customFormat="1" ht="15" x14ac:dyDescent="0.25">
      <c r="A24" s="255"/>
      <c r="H24" s="47"/>
      <c r="I24" s="47"/>
      <c r="J24" s="47"/>
    </row>
    <row r="25" spans="1:10" s="44" customFormat="1" ht="15" x14ac:dyDescent="0.25">
      <c r="A25" s="255"/>
      <c r="B25" s="356" t="s">
        <v>1199</v>
      </c>
      <c r="C25" s="50"/>
      <c r="D25" s="50"/>
      <c r="E25" s="50"/>
      <c r="F25" s="50"/>
      <c r="G25" s="50"/>
      <c r="H25" s="51" t="s">
        <v>920</v>
      </c>
      <c r="I25" s="51" t="s">
        <v>921</v>
      </c>
      <c r="J25" s="51" t="s">
        <v>922</v>
      </c>
    </row>
    <row r="26" spans="1:10" s="44" customFormat="1" ht="15" x14ac:dyDescent="0.25">
      <c r="A26" s="255"/>
      <c r="B26" s="50"/>
      <c r="C26" s="96" t="s">
        <v>1157</v>
      </c>
      <c r="D26" s="96"/>
      <c r="E26" s="96"/>
      <c r="F26" s="50"/>
      <c r="G26" s="50"/>
      <c r="H26" s="112"/>
      <c r="I26" s="337"/>
      <c r="J26" s="337"/>
    </row>
    <row r="27" spans="1:10" s="44" customFormat="1" ht="15" x14ac:dyDescent="0.25">
      <c r="A27" s="255"/>
      <c r="B27" s="50"/>
      <c r="C27" s="284" t="s">
        <v>1158</v>
      </c>
      <c r="D27" s="284"/>
      <c r="E27" s="284"/>
      <c r="F27" s="50"/>
      <c r="G27" s="50"/>
      <c r="H27" s="112"/>
      <c r="I27" s="337"/>
      <c r="J27" s="337"/>
    </row>
    <row r="28" spans="1:10" s="248" customFormat="1" ht="15" x14ac:dyDescent="0.25">
      <c r="A28" s="273"/>
      <c r="B28" s="236"/>
      <c r="C28" s="246"/>
      <c r="D28" s="246"/>
      <c r="E28" s="246"/>
      <c r="F28" s="236"/>
      <c r="G28" s="236"/>
      <c r="H28" s="239"/>
      <c r="I28" s="239"/>
      <c r="J28" s="239"/>
    </row>
    <row r="29" spans="1:10" s="44" customFormat="1" x14ac:dyDescent="0.2">
      <c r="A29" s="48"/>
      <c r="H29" s="47"/>
      <c r="I29" s="47"/>
      <c r="J29" s="47"/>
    </row>
    <row r="30" spans="1:10" x14ac:dyDescent="0.2">
      <c r="B30" s="356" t="s">
        <v>1209</v>
      </c>
      <c r="H30" s="51" t="s">
        <v>920</v>
      </c>
      <c r="I30" s="51" t="s">
        <v>921</v>
      </c>
      <c r="J30" s="51" t="s">
        <v>922</v>
      </c>
    </row>
    <row r="31" spans="1:10" x14ac:dyDescent="0.2">
      <c r="C31" s="43" t="s">
        <v>1159</v>
      </c>
      <c r="D31" s="241"/>
      <c r="E31" s="241"/>
      <c r="H31" s="112"/>
      <c r="I31" s="337"/>
      <c r="J31" s="337"/>
    </row>
    <row r="32" spans="1:10" x14ac:dyDescent="0.2">
      <c r="C32" s="43" t="s">
        <v>1160</v>
      </c>
      <c r="D32" s="241"/>
      <c r="E32" s="241"/>
      <c r="H32" s="112"/>
      <c r="I32" s="337"/>
      <c r="J32" s="337"/>
    </row>
    <row r="33" spans="2:10" x14ac:dyDescent="0.2">
      <c r="C33" s="43" t="s">
        <v>1161</v>
      </c>
      <c r="D33" s="241"/>
      <c r="E33" s="241"/>
      <c r="H33" s="112"/>
      <c r="I33" s="337"/>
      <c r="J33" s="337"/>
    </row>
    <row r="34" spans="2:10" x14ac:dyDescent="0.2">
      <c r="C34" s="241"/>
      <c r="H34" s="92"/>
      <c r="I34" s="92"/>
    </row>
    <row r="35" spans="2:10" x14ac:dyDescent="0.2">
      <c r="C35" s="241"/>
    </row>
    <row r="36" spans="2:10" x14ac:dyDescent="0.2">
      <c r="B36" s="357" t="s">
        <v>1341</v>
      </c>
      <c r="H36" s="51" t="s">
        <v>920</v>
      </c>
      <c r="I36" s="51" t="s">
        <v>921</v>
      </c>
      <c r="J36" s="51" t="s">
        <v>922</v>
      </c>
    </row>
    <row r="37" spans="2:10" x14ac:dyDescent="0.2">
      <c r="C37" s="43" t="s">
        <v>1162</v>
      </c>
      <c r="H37" s="112"/>
      <c r="I37" s="337"/>
      <c r="J37" s="337"/>
    </row>
    <row r="38" spans="2:10" x14ac:dyDescent="0.2">
      <c r="C38" s="43" t="s">
        <v>1165</v>
      </c>
      <c r="H38" s="112"/>
      <c r="I38" s="337"/>
      <c r="J38" s="337"/>
    </row>
    <row r="39" spans="2:10" x14ac:dyDescent="0.2">
      <c r="C39" s="43" t="s">
        <v>1163</v>
      </c>
      <c r="H39" s="112"/>
      <c r="I39" s="337"/>
      <c r="J39" s="337"/>
    </row>
    <row r="40" spans="2:10" x14ac:dyDescent="0.2">
      <c r="C40" s="43" t="s">
        <v>1164</v>
      </c>
      <c r="H40" s="112"/>
      <c r="I40" s="337"/>
      <c r="J40" s="337"/>
    </row>
    <row r="41" spans="2:10" x14ac:dyDescent="0.2">
      <c r="C41" s="284" t="s">
        <v>1158</v>
      </c>
      <c r="D41" s="284"/>
      <c r="E41" s="284"/>
      <c r="H41" s="112"/>
      <c r="I41" s="337"/>
      <c r="J41" s="337"/>
    </row>
    <row r="42" spans="2:10" x14ac:dyDescent="0.2">
      <c r="C42" s="53"/>
    </row>
    <row r="43" spans="2:10" x14ac:dyDescent="0.2">
      <c r="C43" s="53"/>
    </row>
    <row r="44" spans="2:10" x14ac:dyDescent="0.2">
      <c r="B44" s="357" t="s">
        <v>1166</v>
      </c>
      <c r="C44" s="53"/>
      <c r="H44" s="51" t="s">
        <v>920</v>
      </c>
      <c r="I44" s="51" t="s">
        <v>921</v>
      </c>
      <c r="J44" s="51" t="s">
        <v>922</v>
      </c>
    </row>
    <row r="45" spans="2:10" x14ac:dyDescent="0.2">
      <c r="C45" s="284" t="s">
        <v>1158</v>
      </c>
      <c r="D45" s="284"/>
      <c r="E45" s="284"/>
      <c r="H45" s="112"/>
      <c r="I45" s="337"/>
      <c r="J45" s="337"/>
    </row>
    <row r="46" spans="2:10" x14ac:dyDescent="0.2">
      <c r="C46" s="43" t="s">
        <v>1167</v>
      </c>
      <c r="H46" s="112"/>
      <c r="I46" s="337"/>
      <c r="J46" s="337"/>
    </row>
    <row r="47" spans="2:10" x14ac:dyDescent="0.2">
      <c r="C47" s="43" t="s">
        <v>1168</v>
      </c>
      <c r="H47" s="112"/>
      <c r="I47" s="337"/>
      <c r="J47" s="337"/>
    </row>
    <row r="48" spans="2:10" x14ac:dyDescent="0.2">
      <c r="C48" s="53"/>
    </row>
    <row r="49" spans="2:10" x14ac:dyDescent="0.2">
      <c r="C49" s="53"/>
    </row>
    <row r="50" spans="2:10" x14ac:dyDescent="0.2">
      <c r="B50" s="357" t="s">
        <v>1131</v>
      </c>
      <c r="C50" s="53"/>
      <c r="H50" s="51" t="s">
        <v>920</v>
      </c>
      <c r="I50" s="51" t="s">
        <v>921</v>
      </c>
      <c r="J50" s="51" t="s">
        <v>922</v>
      </c>
    </row>
    <row r="51" spans="2:10" x14ac:dyDescent="0.2">
      <c r="C51" s="284" t="s">
        <v>1158</v>
      </c>
      <c r="D51" s="284"/>
      <c r="E51" s="284"/>
      <c r="H51" s="112"/>
      <c r="I51" s="337"/>
      <c r="J51" s="337"/>
    </row>
    <row r="52" spans="2:10" x14ac:dyDescent="0.2">
      <c r="C52" s="43" t="s">
        <v>923</v>
      </c>
      <c r="H52" s="112"/>
      <c r="I52" s="337"/>
      <c r="J52" s="337"/>
    </row>
    <row r="53" spans="2:10" x14ac:dyDescent="0.2">
      <c r="C53" s="43" t="s">
        <v>51</v>
      </c>
      <c r="H53" s="112"/>
      <c r="I53" s="337"/>
      <c r="J53" s="337"/>
    </row>
    <row r="54" spans="2:10" x14ac:dyDescent="0.2">
      <c r="C54" s="43" t="s">
        <v>41</v>
      </c>
      <c r="H54" s="112"/>
      <c r="I54" s="337"/>
      <c r="J54" s="337"/>
    </row>
    <row r="55" spans="2:10" x14ac:dyDescent="0.2">
      <c r="C55" s="55" t="s">
        <v>1112</v>
      </c>
      <c r="H55" s="112"/>
      <c r="I55" s="337"/>
      <c r="J55" s="337"/>
    </row>
    <row r="56" spans="2:10" x14ac:dyDescent="0.2">
      <c r="C56" s="55" t="s">
        <v>1111</v>
      </c>
      <c r="H56" s="112"/>
      <c r="I56" s="337"/>
      <c r="J56" s="337"/>
    </row>
    <row r="57" spans="2:10" x14ac:dyDescent="0.2">
      <c r="C57" s="53"/>
    </row>
    <row r="58" spans="2:10" x14ac:dyDescent="0.2">
      <c r="C58" s="53"/>
    </row>
    <row r="59" spans="2:10" x14ac:dyDescent="0.2">
      <c r="B59" s="358" t="s">
        <v>924</v>
      </c>
      <c r="H59" s="51" t="s">
        <v>920</v>
      </c>
      <c r="I59" s="51" t="s">
        <v>921</v>
      </c>
      <c r="J59" s="51" t="s">
        <v>922</v>
      </c>
    </row>
    <row r="60" spans="2:10" x14ac:dyDescent="0.2">
      <c r="C60" s="50" t="s">
        <v>925</v>
      </c>
      <c r="H60" s="112"/>
      <c r="I60" s="337"/>
      <c r="J60" s="337"/>
    </row>
    <row r="61" spans="2:10" x14ac:dyDescent="0.2">
      <c r="C61" s="50" t="s">
        <v>926</v>
      </c>
      <c r="H61" s="112"/>
      <c r="I61" s="337"/>
      <c r="J61" s="337"/>
    </row>
    <row r="64" spans="2:10" x14ac:dyDescent="0.2">
      <c r="B64" s="357" t="s">
        <v>1029</v>
      </c>
      <c r="C64" s="44"/>
      <c r="H64" s="51" t="s">
        <v>920</v>
      </c>
      <c r="I64" s="51" t="s">
        <v>921</v>
      </c>
      <c r="J64" s="51" t="s">
        <v>922</v>
      </c>
    </row>
    <row r="65" spans="2:10" x14ac:dyDescent="0.2">
      <c r="C65" s="43" t="s">
        <v>1265</v>
      </c>
      <c r="H65" s="112"/>
      <c r="I65" s="337"/>
      <c r="J65" s="337"/>
    </row>
    <row r="66" spans="2:10" x14ac:dyDescent="0.2">
      <c r="C66" s="43" t="s">
        <v>1175</v>
      </c>
      <c r="H66" s="112"/>
      <c r="I66" s="337"/>
      <c r="J66" s="337"/>
    </row>
    <row r="67" spans="2:10" x14ac:dyDescent="0.2">
      <c r="C67" s="53" t="s">
        <v>1147</v>
      </c>
      <c r="H67" s="112"/>
      <c r="I67" s="337"/>
      <c r="J67" s="337"/>
    </row>
    <row r="68" spans="2:10" x14ac:dyDescent="0.2">
      <c r="C68" s="53" t="s">
        <v>1110</v>
      </c>
      <c r="H68" s="112"/>
      <c r="I68" s="337"/>
      <c r="J68" s="337"/>
    </row>
    <row r="71" spans="2:10" x14ac:dyDescent="0.2">
      <c r="B71" s="357" t="s">
        <v>1130</v>
      </c>
      <c r="H71" s="51" t="s">
        <v>920</v>
      </c>
      <c r="I71" s="51" t="s">
        <v>921</v>
      </c>
      <c r="J71" s="51" t="s">
        <v>922</v>
      </c>
    </row>
    <row r="72" spans="2:10" x14ac:dyDescent="0.2">
      <c r="C72" s="43" t="s">
        <v>1265</v>
      </c>
      <c r="D72" s="53"/>
      <c r="E72" s="53"/>
      <c r="H72" s="112"/>
      <c r="I72" s="337"/>
      <c r="J72" s="337"/>
    </row>
    <row r="73" spans="2:10" x14ac:dyDescent="0.2">
      <c r="C73" s="53" t="s">
        <v>1110</v>
      </c>
      <c r="D73" s="53"/>
      <c r="E73" s="53"/>
      <c r="H73" s="112"/>
      <c r="I73" s="337"/>
      <c r="J73" s="337"/>
    </row>
    <row r="74" spans="2:10" x14ac:dyDescent="0.2">
      <c r="C74" s="53" t="s">
        <v>52</v>
      </c>
      <c r="D74" s="83"/>
      <c r="E74" s="83"/>
      <c r="H74" s="112"/>
      <c r="I74" s="337"/>
      <c r="J74" s="337"/>
    </row>
    <row r="75" spans="2:10" x14ac:dyDescent="0.2">
      <c r="C75" s="110" t="s">
        <v>1114</v>
      </c>
      <c r="D75" s="83"/>
      <c r="E75" s="83"/>
      <c r="H75" s="112"/>
      <c r="I75" s="337"/>
      <c r="J75" s="337"/>
    </row>
    <row r="76" spans="2:10" x14ac:dyDescent="0.2">
      <c r="C76" s="110" t="s">
        <v>1113</v>
      </c>
      <c r="D76" s="57"/>
      <c r="E76" s="57"/>
      <c r="H76" s="112"/>
      <c r="I76" s="337"/>
      <c r="J76" s="337"/>
    </row>
    <row r="77" spans="2:10" s="236" customFormat="1" x14ac:dyDescent="0.2">
      <c r="C77" s="237"/>
      <c r="D77" s="238"/>
      <c r="E77" s="238"/>
      <c r="H77" s="239"/>
      <c r="I77" s="239"/>
      <c r="J77" s="239"/>
    </row>
    <row r="79" spans="2:10" x14ac:dyDescent="0.2">
      <c r="B79" s="358" t="s">
        <v>1152</v>
      </c>
      <c r="H79" s="51" t="s">
        <v>920</v>
      </c>
      <c r="I79" s="51" t="s">
        <v>921</v>
      </c>
      <c r="J79" s="51" t="s">
        <v>922</v>
      </c>
    </row>
    <row r="80" spans="2:10" x14ac:dyDescent="0.2">
      <c r="C80" s="50" t="s">
        <v>1153</v>
      </c>
      <c r="H80" s="112"/>
      <c r="I80" s="337"/>
      <c r="J80" s="337"/>
    </row>
  </sheetData>
  <sheetProtection algorithmName="SHA-512" hashValue="UeP54hUZZAmOPGfCm4YbJYDGNi8p6t7P//aXpRuYKpxgBpr9a27davWGTIjxZxE7F4cIqgm6TqoNfJWku3b1MA==" saltValue="riWIEKxq3I/NmxPt60YbYQ==" spinCount="100000" sheet="1" objects="1" scenarios="1"/>
  <mergeCells count="1">
    <mergeCell ref="A2:N2"/>
  </mergeCells>
  <conditionalFormatting sqref="A8">
    <cfRule type="expression" dxfId="40" priority="7">
      <formula>_xlfn.ISFORMULA(A8:L118)</formula>
    </cfRule>
  </conditionalFormatting>
  <conditionalFormatting sqref="F8">
    <cfRule type="expression" dxfId="39" priority="5">
      <formula>_xlfn.ISFORMULA(D8:P118)</formula>
    </cfRule>
  </conditionalFormatting>
  <conditionalFormatting sqref="F16">
    <cfRule type="expression" dxfId="38" priority="2">
      <formula>_xlfn.ISFORMULA(D16:P127)</formula>
    </cfRule>
  </conditionalFormatting>
  <conditionalFormatting sqref="A16:A18">
    <cfRule type="expression" dxfId="37" priority="39">
      <formula>_xlfn.ISFORMULA(A16:L127)</formula>
    </cfRule>
  </conditionalFormatting>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2" manualBreakCount="2">
    <brk id="35" max="16383" man="1"/>
    <brk id="7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F569-5072-45AB-9115-1E8E7A8062E6}">
  <sheetPr codeName="Sheet2">
    <tabColor rgb="FF002060"/>
    <pageSetUpPr fitToPage="1"/>
  </sheetPr>
  <dimension ref="A2:N572"/>
  <sheetViews>
    <sheetView tabSelected="1" view="pageLayout" topLeftCell="A13" zoomScale="110" zoomScaleNormal="100" zoomScalePageLayoutView="110" workbookViewId="0">
      <selection activeCell="B32" sqref="B32"/>
    </sheetView>
  </sheetViews>
  <sheetFormatPr defaultColWidth="8.85546875" defaultRowHeight="14.25" x14ac:dyDescent="0.2"/>
  <cols>
    <col min="1" max="1" width="3.140625" style="21" bestFit="1" customWidth="1"/>
    <col min="2" max="2" width="8.85546875" style="21"/>
    <col min="3" max="3" width="9.7109375" style="21" customWidth="1"/>
    <col min="4" max="4" width="16.5703125" style="21" bestFit="1" customWidth="1"/>
    <col min="5" max="5" width="18.140625" style="21" customWidth="1"/>
    <col min="6" max="6" width="12.42578125" style="21" customWidth="1"/>
    <col min="7" max="7" width="9.85546875" style="21" customWidth="1"/>
    <col min="8" max="8" width="10.7109375" style="21" customWidth="1"/>
    <col min="9" max="9" width="11.140625" style="21" customWidth="1"/>
    <col min="10" max="10" width="10.85546875" style="21" customWidth="1"/>
    <col min="11" max="17" width="8.85546875" style="21"/>
    <col min="18" max="18" width="11.5703125" style="21" customWidth="1"/>
    <col min="19" max="16384" width="8.85546875" style="21"/>
  </cols>
  <sheetData>
    <row r="2" spans="1:13" ht="36" customHeight="1" x14ac:dyDescent="0.2">
      <c r="A2" s="380" t="s">
        <v>1299</v>
      </c>
      <c r="B2" s="380"/>
      <c r="C2" s="380"/>
      <c r="D2" s="380"/>
      <c r="E2" s="380"/>
      <c r="F2" s="380"/>
      <c r="G2" s="380"/>
      <c r="H2" s="380"/>
      <c r="I2" s="380"/>
      <c r="J2" s="380"/>
      <c r="K2" s="416"/>
      <c r="L2" s="416"/>
      <c r="M2" s="416"/>
    </row>
    <row r="4" spans="1:13" ht="15" x14ac:dyDescent="0.25">
      <c r="B4" s="22" t="s">
        <v>0</v>
      </c>
      <c r="D4" s="113"/>
      <c r="E4" s="22" t="s">
        <v>1</v>
      </c>
      <c r="F4" s="113"/>
      <c r="H4" s="22" t="s">
        <v>2</v>
      </c>
      <c r="I4" s="336"/>
    </row>
    <row r="5" spans="1:13" ht="15" x14ac:dyDescent="0.25">
      <c r="B5" s="22"/>
      <c r="E5" s="22"/>
      <c r="G5" s="22"/>
      <c r="H5" s="106"/>
      <c r="I5" s="106"/>
    </row>
    <row r="6" spans="1:13" ht="15" x14ac:dyDescent="0.25">
      <c r="B6" s="22"/>
      <c r="E6" s="22"/>
      <c r="G6" s="22"/>
      <c r="H6" s="106"/>
      <c r="I6" s="106"/>
    </row>
    <row r="7" spans="1:13" ht="15" x14ac:dyDescent="0.25">
      <c r="B7" s="22"/>
      <c r="E7" s="22"/>
      <c r="G7" s="22"/>
      <c r="H7" s="106"/>
      <c r="I7" s="106"/>
    </row>
    <row r="8" spans="1:13" ht="15" x14ac:dyDescent="0.25">
      <c r="B8" s="22"/>
      <c r="E8" s="22"/>
      <c r="G8" s="22"/>
      <c r="H8" s="106"/>
      <c r="I8" s="106"/>
    </row>
    <row r="9" spans="1:13" ht="15" x14ac:dyDescent="0.25">
      <c r="B9" s="22"/>
      <c r="E9" s="22"/>
      <c r="G9" s="22"/>
      <c r="H9" s="106"/>
      <c r="I9" s="106"/>
    </row>
    <row r="10" spans="1:13" ht="15" x14ac:dyDescent="0.25">
      <c r="A10" s="62"/>
      <c r="B10" s="52" t="s">
        <v>1326</v>
      </c>
      <c r="C10" s="62"/>
      <c r="E10" s="22"/>
      <c r="G10" s="22"/>
      <c r="H10" s="106"/>
      <c r="I10" s="106"/>
    </row>
    <row r="11" spans="1:13" ht="15" x14ac:dyDescent="0.25">
      <c r="A11" s="62"/>
      <c r="B11" s="207"/>
      <c r="C11" s="62"/>
      <c r="E11" s="22"/>
      <c r="G11" s="22"/>
      <c r="H11" s="106"/>
      <c r="I11" s="106"/>
    </row>
    <row r="12" spans="1:13" ht="15" x14ac:dyDescent="0.25">
      <c r="A12" s="245" t="s">
        <v>11</v>
      </c>
      <c r="B12" s="207" t="s">
        <v>1344</v>
      </c>
      <c r="C12" s="62"/>
      <c r="E12" s="22"/>
      <c r="G12" s="22"/>
      <c r="H12" s="106"/>
      <c r="I12" s="106"/>
    </row>
    <row r="13" spans="1:13" ht="15" x14ac:dyDescent="0.25">
      <c r="A13" s="207"/>
      <c r="B13" s="207" t="s">
        <v>1345</v>
      </c>
      <c r="C13" s="62"/>
      <c r="E13" s="22"/>
      <c r="G13" s="22"/>
      <c r="H13" s="106"/>
      <c r="I13" s="106"/>
    </row>
    <row r="14" spans="1:13" ht="15" x14ac:dyDescent="0.25">
      <c r="A14" s="207"/>
      <c r="B14" s="207"/>
      <c r="C14" s="62"/>
      <c r="E14" s="22"/>
      <c r="G14" s="22"/>
      <c r="H14" s="106"/>
      <c r="I14" s="106"/>
    </row>
    <row r="15" spans="1:13" ht="15" x14ac:dyDescent="0.25">
      <c r="A15" s="245" t="s">
        <v>11</v>
      </c>
      <c r="B15" s="207" t="s">
        <v>1188</v>
      </c>
      <c r="C15" s="62"/>
      <c r="E15" s="22"/>
      <c r="G15" s="22"/>
      <c r="H15" s="106"/>
      <c r="I15" s="106"/>
    </row>
    <row r="16" spans="1:13" ht="15" x14ac:dyDescent="0.25">
      <c r="A16" s="245"/>
      <c r="B16" s="207" t="s">
        <v>1301</v>
      </c>
      <c r="C16" s="62"/>
      <c r="E16" s="22"/>
      <c r="G16" s="22"/>
      <c r="H16" s="106"/>
      <c r="I16" s="106"/>
    </row>
    <row r="17" spans="1:10" ht="15" x14ac:dyDescent="0.25">
      <c r="A17" s="245"/>
      <c r="B17" s="207" t="s">
        <v>1189</v>
      </c>
      <c r="C17" s="62"/>
      <c r="E17" s="22"/>
      <c r="G17" s="22"/>
      <c r="H17" s="106"/>
      <c r="I17" s="106"/>
    </row>
    <row r="18" spans="1:10" ht="15" x14ac:dyDescent="0.25">
      <c r="B18" s="22"/>
      <c r="E18" s="22"/>
      <c r="G18" s="22"/>
      <c r="H18" s="106"/>
      <c r="I18" s="106"/>
    </row>
    <row r="19" spans="1:10" ht="15" x14ac:dyDescent="0.25">
      <c r="B19" s="22"/>
      <c r="E19" s="22"/>
      <c r="G19" s="22"/>
      <c r="H19" s="106"/>
      <c r="I19" s="106"/>
    </row>
    <row r="20" spans="1:10" ht="15.75" x14ac:dyDescent="0.25">
      <c r="A20" s="43"/>
      <c r="B20" s="95" t="s">
        <v>1183</v>
      </c>
      <c r="E20" s="22"/>
      <c r="G20" s="22"/>
      <c r="H20" s="106"/>
      <c r="I20" s="106"/>
    </row>
    <row r="21" spans="1:10" ht="15" x14ac:dyDescent="0.25">
      <c r="A21" s="43"/>
      <c r="B21" s="69"/>
      <c r="E21" s="22"/>
      <c r="G21" s="22"/>
      <c r="H21" s="106"/>
      <c r="I21" s="106"/>
    </row>
    <row r="22" spans="1:10" ht="15" x14ac:dyDescent="0.25">
      <c r="A22" s="245" t="s">
        <v>11</v>
      </c>
      <c r="B22" s="43" t="s">
        <v>1195</v>
      </c>
      <c r="E22" s="22"/>
      <c r="G22" s="22"/>
      <c r="H22" s="106"/>
      <c r="I22" s="106"/>
    </row>
    <row r="23" spans="1:10" ht="15" x14ac:dyDescent="0.25">
      <c r="A23" s="245"/>
      <c r="B23" s="43"/>
      <c r="E23" s="22"/>
      <c r="G23" s="22"/>
      <c r="H23" s="106"/>
      <c r="I23" s="106"/>
    </row>
    <row r="24" spans="1:10" s="206" customFormat="1" ht="15" x14ac:dyDescent="0.25">
      <c r="A24" s="245" t="s">
        <v>11</v>
      </c>
      <c r="B24" s="207" t="s">
        <v>1196</v>
      </c>
      <c r="E24" s="29"/>
      <c r="G24" s="29"/>
      <c r="H24" s="98"/>
      <c r="I24" s="98"/>
    </row>
    <row r="25" spans="1:10" s="206" customFormat="1" ht="15" x14ac:dyDescent="0.25">
      <c r="A25" s="207"/>
      <c r="B25" s="207" t="s">
        <v>1191</v>
      </c>
      <c r="E25" s="29"/>
      <c r="G25" s="29"/>
      <c r="H25" s="98"/>
      <c r="I25" s="98"/>
    </row>
    <row r="26" spans="1:10" s="206" customFormat="1" ht="15" x14ac:dyDescent="0.25">
      <c r="B26" s="29"/>
      <c r="E26" s="29"/>
      <c r="G26" s="29"/>
      <c r="H26" s="98"/>
      <c r="I26" s="342"/>
      <c r="J26" s="333"/>
    </row>
    <row r="27" spans="1:10" s="206" customFormat="1" ht="15" x14ac:dyDescent="0.25">
      <c r="A27" s="245" t="s">
        <v>11</v>
      </c>
      <c r="B27" s="207" t="s">
        <v>1197</v>
      </c>
      <c r="E27" s="29"/>
      <c r="G27" s="29"/>
      <c r="H27" s="98"/>
      <c r="I27" s="342"/>
      <c r="J27" s="333"/>
    </row>
    <row r="28" spans="1:10" s="206" customFormat="1" ht="15" x14ac:dyDescent="0.25">
      <c r="A28" s="207"/>
      <c r="B28" s="207" t="s">
        <v>1347</v>
      </c>
      <c r="E28" s="29"/>
      <c r="G28" s="29"/>
      <c r="H28" s="98"/>
      <c r="I28" s="98"/>
    </row>
    <row r="29" spans="1:10" s="206" customFormat="1" ht="15" x14ac:dyDescent="0.25">
      <c r="B29" s="207" t="s">
        <v>1036</v>
      </c>
      <c r="E29" s="29"/>
      <c r="G29" s="29"/>
      <c r="H29" s="98"/>
      <c r="I29" s="98"/>
    </row>
    <row r="30" spans="1:10" s="206" customFormat="1" ht="15" x14ac:dyDescent="0.25">
      <c r="B30" s="29"/>
      <c r="E30" s="29"/>
      <c r="G30" s="29"/>
      <c r="H30" s="98"/>
      <c r="I30" s="98"/>
    </row>
    <row r="31" spans="1:10" s="206" customFormat="1" ht="15" x14ac:dyDescent="0.25">
      <c r="B31" s="53" t="s">
        <v>1192</v>
      </c>
      <c r="E31" s="29"/>
      <c r="G31" s="29"/>
      <c r="H31" s="98"/>
      <c r="I31" s="342"/>
      <c r="J31" s="333"/>
    </row>
    <row r="32" spans="1:10" s="206" customFormat="1" ht="15" x14ac:dyDescent="0.25">
      <c r="B32" s="71" t="s">
        <v>1193</v>
      </c>
      <c r="E32" s="29"/>
      <c r="G32" s="29"/>
      <c r="H32" s="98"/>
      <c r="I32" s="342"/>
      <c r="J32" s="333"/>
    </row>
    <row r="33" spans="1:10" ht="15" x14ac:dyDescent="0.25">
      <c r="B33" s="94"/>
      <c r="E33" s="22"/>
      <c r="G33" s="22"/>
      <c r="H33" s="106"/>
      <c r="I33" s="343"/>
      <c r="J33" s="334"/>
    </row>
    <row r="34" spans="1:10" ht="15" x14ac:dyDescent="0.25">
      <c r="B34" s="22"/>
      <c r="E34" s="22"/>
      <c r="G34" s="22"/>
      <c r="H34" s="106"/>
      <c r="I34" s="106"/>
      <c r="J34" s="206"/>
    </row>
    <row r="35" spans="1:10" s="206" customFormat="1" ht="15.75" x14ac:dyDescent="0.25">
      <c r="A35" s="207"/>
      <c r="B35" s="271" t="s">
        <v>1033</v>
      </c>
      <c r="C35" s="53"/>
      <c r="D35" s="53"/>
      <c r="E35" s="53"/>
      <c r="F35" s="53"/>
      <c r="G35" s="53"/>
      <c r="H35" s="53"/>
      <c r="I35" s="53"/>
    </row>
    <row r="36" spans="1:10" s="206" customFormat="1" ht="15.75" x14ac:dyDescent="0.25">
      <c r="A36" s="207"/>
      <c r="B36" s="271"/>
      <c r="C36" s="53"/>
      <c r="D36" s="53"/>
      <c r="E36" s="53"/>
      <c r="F36" s="53"/>
      <c r="G36" s="53"/>
      <c r="H36" s="53"/>
      <c r="I36" s="53"/>
    </row>
    <row r="37" spans="1:10" s="206" customFormat="1" x14ac:dyDescent="0.2">
      <c r="A37" s="207"/>
      <c r="B37" s="53" t="s">
        <v>1194</v>
      </c>
      <c r="C37" s="53"/>
      <c r="D37" s="53"/>
      <c r="E37" s="53"/>
      <c r="F37" s="53"/>
      <c r="G37" s="53"/>
      <c r="H37" s="53"/>
      <c r="I37" s="344"/>
      <c r="J37" s="333"/>
    </row>
    <row r="38" spans="1:10" s="206" customFormat="1" x14ac:dyDescent="0.2">
      <c r="A38" s="207"/>
      <c r="B38" s="207"/>
      <c r="C38" s="53"/>
      <c r="D38" s="53"/>
      <c r="E38" s="53"/>
      <c r="F38" s="53"/>
      <c r="G38" s="53"/>
      <c r="H38" s="53"/>
      <c r="I38" s="344"/>
      <c r="J38" s="333"/>
    </row>
    <row r="39" spans="1:10" s="206" customFormat="1" x14ac:dyDescent="0.2">
      <c r="A39" s="207"/>
      <c r="B39" s="96" t="s">
        <v>1035</v>
      </c>
      <c r="C39" s="53"/>
      <c r="D39" s="53"/>
      <c r="E39" s="53"/>
      <c r="F39" s="53"/>
      <c r="G39" s="53"/>
      <c r="H39" s="53"/>
      <c r="I39" s="344"/>
      <c r="J39" s="333"/>
    </row>
    <row r="40" spans="1:10" s="206" customFormat="1" x14ac:dyDescent="0.2">
      <c r="A40" s="207"/>
      <c r="B40" s="207" t="s">
        <v>1034</v>
      </c>
      <c r="C40" s="53"/>
      <c r="D40" s="53"/>
      <c r="E40" s="53"/>
      <c r="F40" s="53"/>
      <c r="G40" s="53"/>
      <c r="H40" s="53"/>
      <c r="I40" s="344"/>
      <c r="J40" s="333"/>
    </row>
    <row r="41" spans="1:10" s="26" customFormat="1" ht="16.5" thickBot="1" x14ac:dyDescent="0.3">
      <c r="A41" s="62"/>
      <c r="B41" s="95"/>
      <c r="C41" s="61"/>
      <c r="D41" s="61"/>
      <c r="E41" s="61"/>
      <c r="F41" s="61"/>
      <c r="G41" s="61"/>
      <c r="H41" s="61"/>
      <c r="I41" s="345"/>
      <c r="J41" s="348"/>
    </row>
    <row r="42" spans="1:10" s="26" customFormat="1" ht="15" thickBot="1" x14ac:dyDescent="0.25">
      <c r="A42" s="62"/>
      <c r="B42" s="61"/>
      <c r="C42" s="61"/>
      <c r="D42" s="61"/>
      <c r="E42" s="61"/>
      <c r="F42" s="107" t="s">
        <v>1307</v>
      </c>
      <c r="G42" s="61"/>
      <c r="H42" s="61"/>
      <c r="I42" s="61"/>
    </row>
    <row r="43" spans="1:10" ht="15" thickBot="1" x14ac:dyDescent="0.25">
      <c r="A43" s="43"/>
      <c r="B43" s="43"/>
      <c r="C43" s="43"/>
      <c r="D43" s="43"/>
      <c r="E43" s="43"/>
      <c r="F43" s="176"/>
      <c r="G43" s="43"/>
      <c r="H43" s="381" t="s">
        <v>1306</v>
      </c>
      <c r="I43" s="382"/>
    </row>
    <row r="44" spans="1:10" ht="15.75" customHeight="1" thickBot="1" x14ac:dyDescent="0.25">
      <c r="A44" s="43"/>
      <c r="B44" s="256" t="s">
        <v>3</v>
      </c>
      <c r="C44" s="375" t="s">
        <v>4</v>
      </c>
      <c r="D44" s="376"/>
      <c r="E44" s="240" t="s">
        <v>1318</v>
      </c>
      <c r="F44" s="189" t="s">
        <v>1184</v>
      </c>
      <c r="G44" s="185" t="s">
        <v>1053</v>
      </c>
      <c r="H44" s="63" t="s">
        <v>9</v>
      </c>
      <c r="I44" s="64" t="s">
        <v>8</v>
      </c>
    </row>
    <row r="45" spans="1:10" ht="15" customHeight="1" x14ac:dyDescent="0.2">
      <c r="A45" s="43"/>
      <c r="B45" s="181">
        <v>1</v>
      </c>
      <c r="C45" s="377"/>
      <c r="D45" s="378"/>
      <c r="E45" s="257"/>
      <c r="F45" s="274" t="e">
        <f>$F$43/E45</f>
        <v>#DIV/0!</v>
      </c>
      <c r="G45" s="190" t="e">
        <f>5-F45</f>
        <v>#DIV/0!</v>
      </c>
      <c r="H45" s="177"/>
      <c r="I45" s="346">
        <f>H45</f>
        <v>0</v>
      </c>
      <c r="J45" s="334" t="str">
        <f>CONCATENATE(H45,"_",I45)</f>
        <v>_0</v>
      </c>
    </row>
    <row r="46" spans="1:10" x14ac:dyDescent="0.2">
      <c r="A46" s="43"/>
      <c r="B46" s="182">
        <v>2</v>
      </c>
      <c r="C46" s="371"/>
      <c r="D46" s="372"/>
      <c r="E46" s="258"/>
      <c r="F46" s="275" t="e">
        <f t="shared" ref="F46:F109" si="0">$F$43/E46</f>
        <v>#DIV/0!</v>
      </c>
      <c r="G46" s="191" t="e">
        <f t="shared" ref="G46:G109" si="1">5-F46</f>
        <v>#DIV/0!</v>
      </c>
      <c r="H46" s="178"/>
      <c r="I46" s="347">
        <f t="shared" ref="I46:I109" si="2">H46</f>
        <v>0</v>
      </c>
      <c r="J46" s="334" t="str">
        <f t="shared" ref="J46:J109" si="3">CONCATENATE(H46,"_",I46)</f>
        <v>_0</v>
      </c>
    </row>
    <row r="47" spans="1:10" x14ac:dyDescent="0.2">
      <c r="A47" s="43"/>
      <c r="B47" s="182">
        <v>3</v>
      </c>
      <c r="C47" s="371"/>
      <c r="D47" s="372"/>
      <c r="E47" s="258"/>
      <c r="F47" s="275" t="e">
        <f t="shared" si="0"/>
        <v>#DIV/0!</v>
      </c>
      <c r="G47" s="191" t="e">
        <f t="shared" si="1"/>
        <v>#DIV/0!</v>
      </c>
      <c r="H47" s="178"/>
      <c r="I47" s="347">
        <f t="shared" si="2"/>
        <v>0</v>
      </c>
      <c r="J47" s="334" t="str">
        <f t="shared" si="3"/>
        <v>_0</v>
      </c>
    </row>
    <row r="48" spans="1:10" x14ac:dyDescent="0.2">
      <c r="A48" s="43"/>
      <c r="B48" s="182">
        <v>4</v>
      </c>
      <c r="C48" s="371"/>
      <c r="D48" s="372"/>
      <c r="E48" s="258"/>
      <c r="F48" s="275" t="e">
        <f t="shared" si="0"/>
        <v>#DIV/0!</v>
      </c>
      <c r="G48" s="191" t="e">
        <f t="shared" si="1"/>
        <v>#DIV/0!</v>
      </c>
      <c r="H48" s="178"/>
      <c r="I48" s="65">
        <f t="shared" si="2"/>
        <v>0</v>
      </c>
      <c r="J48" s="21" t="str">
        <f t="shared" si="3"/>
        <v>_0</v>
      </c>
    </row>
    <row r="49" spans="1:10" x14ac:dyDescent="0.2">
      <c r="A49" s="43"/>
      <c r="B49" s="182">
        <v>5</v>
      </c>
      <c r="C49" s="371"/>
      <c r="D49" s="372"/>
      <c r="E49" s="258"/>
      <c r="F49" s="275" t="e">
        <f t="shared" si="0"/>
        <v>#DIV/0!</v>
      </c>
      <c r="G49" s="191" t="e">
        <f t="shared" si="1"/>
        <v>#DIV/0!</v>
      </c>
      <c r="H49" s="178"/>
      <c r="I49" s="65">
        <f t="shared" si="2"/>
        <v>0</v>
      </c>
      <c r="J49" s="21" t="str">
        <f t="shared" si="3"/>
        <v>_0</v>
      </c>
    </row>
    <row r="50" spans="1:10" x14ac:dyDescent="0.2">
      <c r="A50" s="43"/>
      <c r="B50" s="182">
        <v>6</v>
      </c>
      <c r="C50" s="371"/>
      <c r="D50" s="372"/>
      <c r="E50" s="258"/>
      <c r="F50" s="275" t="e">
        <f t="shared" si="0"/>
        <v>#DIV/0!</v>
      </c>
      <c r="G50" s="191" t="e">
        <f t="shared" si="1"/>
        <v>#DIV/0!</v>
      </c>
      <c r="H50" s="178"/>
      <c r="I50" s="65">
        <f t="shared" si="2"/>
        <v>0</v>
      </c>
      <c r="J50" s="21" t="str">
        <f t="shared" si="3"/>
        <v>_0</v>
      </c>
    </row>
    <row r="51" spans="1:10" s="206" customFormat="1" x14ac:dyDescent="0.2">
      <c r="A51" s="207"/>
      <c r="B51" s="182">
        <v>7</v>
      </c>
      <c r="C51" s="371"/>
      <c r="D51" s="372"/>
      <c r="E51" s="258"/>
      <c r="F51" s="275" t="e">
        <f t="shared" si="0"/>
        <v>#DIV/0!</v>
      </c>
      <c r="G51" s="191" t="e">
        <f t="shared" si="1"/>
        <v>#DIV/0!</v>
      </c>
      <c r="H51" s="178"/>
      <c r="I51" s="347">
        <f t="shared" si="2"/>
        <v>0</v>
      </c>
      <c r="J51" s="334" t="str">
        <f t="shared" si="3"/>
        <v>_0</v>
      </c>
    </row>
    <row r="52" spans="1:10" s="206" customFormat="1" x14ac:dyDescent="0.2">
      <c r="A52" s="207"/>
      <c r="B52" s="182">
        <v>8</v>
      </c>
      <c r="C52" s="371"/>
      <c r="D52" s="372"/>
      <c r="E52" s="258"/>
      <c r="F52" s="275" t="e">
        <f t="shared" si="0"/>
        <v>#DIV/0!</v>
      </c>
      <c r="G52" s="191" t="e">
        <f t="shared" si="1"/>
        <v>#DIV/0!</v>
      </c>
      <c r="H52" s="178"/>
      <c r="I52" s="347">
        <f t="shared" si="2"/>
        <v>0</v>
      </c>
      <c r="J52" s="334" t="str">
        <f t="shared" si="3"/>
        <v>_0</v>
      </c>
    </row>
    <row r="53" spans="1:10" s="206" customFormat="1" x14ac:dyDescent="0.2">
      <c r="A53" s="207"/>
      <c r="B53" s="182">
        <v>9</v>
      </c>
      <c r="C53" s="371"/>
      <c r="D53" s="372"/>
      <c r="E53" s="258"/>
      <c r="F53" s="275" t="e">
        <f t="shared" si="0"/>
        <v>#DIV/0!</v>
      </c>
      <c r="G53" s="191" t="e">
        <f t="shared" si="1"/>
        <v>#DIV/0!</v>
      </c>
      <c r="H53" s="178"/>
      <c r="I53" s="347">
        <f t="shared" si="2"/>
        <v>0</v>
      </c>
      <c r="J53" s="334" t="str">
        <f t="shared" si="3"/>
        <v>_0</v>
      </c>
    </row>
    <row r="54" spans="1:10" s="206" customFormat="1" x14ac:dyDescent="0.2">
      <c r="A54" s="207"/>
      <c r="B54" s="182">
        <v>10</v>
      </c>
      <c r="C54" s="371"/>
      <c r="D54" s="372"/>
      <c r="E54" s="258"/>
      <c r="F54" s="275" t="e">
        <f t="shared" si="0"/>
        <v>#DIV/0!</v>
      </c>
      <c r="G54" s="191" t="e">
        <f t="shared" si="1"/>
        <v>#DIV/0!</v>
      </c>
      <c r="H54" s="178"/>
      <c r="I54" s="347">
        <f t="shared" si="2"/>
        <v>0</v>
      </c>
      <c r="J54" s="334" t="str">
        <f t="shared" si="3"/>
        <v>_0</v>
      </c>
    </row>
    <row r="55" spans="1:10" s="206" customFormat="1" x14ac:dyDescent="0.2">
      <c r="A55" s="207"/>
      <c r="B55" s="182">
        <v>11</v>
      </c>
      <c r="C55" s="371"/>
      <c r="D55" s="372"/>
      <c r="E55" s="258"/>
      <c r="F55" s="275" t="e">
        <f t="shared" si="0"/>
        <v>#DIV/0!</v>
      </c>
      <c r="G55" s="191" t="e">
        <f t="shared" si="1"/>
        <v>#DIV/0!</v>
      </c>
      <c r="H55" s="178"/>
      <c r="I55" s="347">
        <f t="shared" si="2"/>
        <v>0</v>
      </c>
      <c r="J55" s="334" t="str">
        <f t="shared" si="3"/>
        <v>_0</v>
      </c>
    </row>
    <row r="56" spans="1:10" s="206" customFormat="1" x14ac:dyDescent="0.2">
      <c r="A56" s="207"/>
      <c r="B56" s="182">
        <v>12</v>
      </c>
      <c r="C56" s="371"/>
      <c r="D56" s="372"/>
      <c r="E56" s="184"/>
      <c r="F56" s="275" t="e">
        <f t="shared" si="0"/>
        <v>#DIV/0!</v>
      </c>
      <c r="G56" s="191" t="e">
        <f t="shared" si="1"/>
        <v>#DIV/0!</v>
      </c>
      <c r="H56" s="178"/>
      <c r="I56" s="347">
        <f t="shared" si="2"/>
        <v>0</v>
      </c>
      <c r="J56" s="334" t="str">
        <f t="shared" si="3"/>
        <v>_0</v>
      </c>
    </row>
    <row r="57" spans="1:10" s="206" customFormat="1" x14ac:dyDescent="0.2">
      <c r="A57" s="207"/>
      <c r="B57" s="182">
        <v>13</v>
      </c>
      <c r="C57" s="371"/>
      <c r="D57" s="372"/>
      <c r="E57" s="184"/>
      <c r="F57" s="275" t="e">
        <f t="shared" si="0"/>
        <v>#DIV/0!</v>
      </c>
      <c r="G57" s="191" t="e">
        <f t="shared" si="1"/>
        <v>#DIV/0!</v>
      </c>
      <c r="H57" s="178"/>
      <c r="I57" s="65">
        <f t="shared" si="2"/>
        <v>0</v>
      </c>
      <c r="J57" s="21" t="str">
        <f t="shared" si="3"/>
        <v>_0</v>
      </c>
    </row>
    <row r="58" spans="1:10" s="206" customFormat="1" x14ac:dyDescent="0.2">
      <c r="A58" s="207"/>
      <c r="B58" s="182">
        <v>14</v>
      </c>
      <c r="C58" s="371"/>
      <c r="D58" s="372"/>
      <c r="E58" s="184"/>
      <c r="F58" s="275" t="e">
        <f t="shared" si="0"/>
        <v>#DIV/0!</v>
      </c>
      <c r="G58" s="191" t="e">
        <f t="shared" si="1"/>
        <v>#DIV/0!</v>
      </c>
      <c r="H58" s="178"/>
      <c r="I58" s="65">
        <f t="shared" si="2"/>
        <v>0</v>
      </c>
      <c r="J58" s="21" t="str">
        <f t="shared" si="3"/>
        <v>_0</v>
      </c>
    </row>
    <row r="59" spans="1:10" x14ac:dyDescent="0.2">
      <c r="A59" s="43"/>
      <c r="B59" s="182">
        <v>15</v>
      </c>
      <c r="C59" s="371"/>
      <c r="D59" s="372"/>
      <c r="E59" s="178"/>
      <c r="F59" s="275" t="e">
        <f t="shared" si="0"/>
        <v>#DIV/0!</v>
      </c>
      <c r="G59" s="191" t="e">
        <f t="shared" si="1"/>
        <v>#DIV/0!</v>
      </c>
      <c r="H59" s="178"/>
      <c r="I59" s="65">
        <f t="shared" si="2"/>
        <v>0</v>
      </c>
      <c r="J59" s="21" t="str">
        <f t="shared" si="3"/>
        <v>_0</v>
      </c>
    </row>
    <row r="60" spans="1:10" x14ac:dyDescent="0.2">
      <c r="A60" s="43"/>
      <c r="B60" s="182">
        <v>16</v>
      </c>
      <c r="C60" s="371"/>
      <c r="D60" s="372"/>
      <c r="E60" s="178"/>
      <c r="F60" s="275" t="e">
        <f t="shared" si="0"/>
        <v>#DIV/0!</v>
      </c>
      <c r="G60" s="191" t="e">
        <f t="shared" si="1"/>
        <v>#DIV/0!</v>
      </c>
      <c r="H60" s="178"/>
      <c r="I60" s="347">
        <f t="shared" si="2"/>
        <v>0</v>
      </c>
      <c r="J60" s="334" t="str">
        <f t="shared" si="3"/>
        <v>_0</v>
      </c>
    </row>
    <row r="61" spans="1:10" x14ac:dyDescent="0.2">
      <c r="A61" s="43"/>
      <c r="B61" s="182">
        <v>17</v>
      </c>
      <c r="C61" s="371"/>
      <c r="D61" s="372"/>
      <c r="E61" s="178"/>
      <c r="F61" s="275" t="e">
        <f t="shared" si="0"/>
        <v>#DIV/0!</v>
      </c>
      <c r="G61" s="191" t="e">
        <f t="shared" si="1"/>
        <v>#DIV/0!</v>
      </c>
      <c r="H61" s="178"/>
      <c r="I61" s="347">
        <f t="shared" si="2"/>
        <v>0</v>
      </c>
      <c r="J61" s="334" t="str">
        <f t="shared" si="3"/>
        <v>_0</v>
      </c>
    </row>
    <row r="62" spans="1:10" x14ac:dyDescent="0.2">
      <c r="A62" s="43"/>
      <c r="B62" s="182">
        <v>18</v>
      </c>
      <c r="C62" s="371"/>
      <c r="D62" s="372"/>
      <c r="E62" s="178"/>
      <c r="F62" s="275" t="e">
        <f t="shared" si="0"/>
        <v>#DIV/0!</v>
      </c>
      <c r="G62" s="191" t="e">
        <f t="shared" si="1"/>
        <v>#DIV/0!</v>
      </c>
      <c r="H62" s="178"/>
      <c r="I62" s="65">
        <f t="shared" si="2"/>
        <v>0</v>
      </c>
      <c r="J62" s="21" t="str">
        <f t="shared" si="3"/>
        <v>_0</v>
      </c>
    </row>
    <row r="63" spans="1:10" x14ac:dyDescent="0.2">
      <c r="A63" s="43"/>
      <c r="B63" s="182">
        <v>19</v>
      </c>
      <c r="C63" s="371"/>
      <c r="D63" s="372"/>
      <c r="E63" s="178"/>
      <c r="F63" s="275" t="e">
        <f t="shared" si="0"/>
        <v>#DIV/0!</v>
      </c>
      <c r="G63" s="191" t="e">
        <f t="shared" si="1"/>
        <v>#DIV/0!</v>
      </c>
      <c r="H63" s="178"/>
      <c r="I63" s="65">
        <f t="shared" si="2"/>
        <v>0</v>
      </c>
      <c r="J63" s="21" t="str">
        <f t="shared" si="3"/>
        <v>_0</v>
      </c>
    </row>
    <row r="64" spans="1:10" x14ac:dyDescent="0.2">
      <c r="A64" s="43"/>
      <c r="B64" s="182">
        <v>20</v>
      </c>
      <c r="C64" s="371"/>
      <c r="D64" s="372"/>
      <c r="E64" s="178"/>
      <c r="F64" s="275" t="e">
        <f t="shared" si="0"/>
        <v>#DIV/0!</v>
      </c>
      <c r="G64" s="191" t="e">
        <f t="shared" si="1"/>
        <v>#DIV/0!</v>
      </c>
      <c r="H64" s="178"/>
      <c r="I64" s="65">
        <f t="shared" si="2"/>
        <v>0</v>
      </c>
      <c r="J64" s="21" t="str">
        <f t="shared" si="3"/>
        <v>_0</v>
      </c>
    </row>
    <row r="65" spans="1:10" x14ac:dyDescent="0.2">
      <c r="A65" s="43"/>
      <c r="B65" s="182">
        <v>21</v>
      </c>
      <c r="C65" s="371"/>
      <c r="D65" s="372"/>
      <c r="E65" s="178"/>
      <c r="F65" s="275" t="e">
        <f t="shared" si="0"/>
        <v>#DIV/0!</v>
      </c>
      <c r="G65" s="191" t="e">
        <f t="shared" si="1"/>
        <v>#DIV/0!</v>
      </c>
      <c r="H65" s="178"/>
      <c r="I65" s="347">
        <f t="shared" si="2"/>
        <v>0</v>
      </c>
      <c r="J65" s="334" t="str">
        <f t="shared" si="3"/>
        <v>_0</v>
      </c>
    </row>
    <row r="66" spans="1:10" x14ac:dyDescent="0.2">
      <c r="A66" s="43"/>
      <c r="B66" s="182">
        <v>22</v>
      </c>
      <c r="C66" s="371"/>
      <c r="D66" s="372"/>
      <c r="E66" s="178"/>
      <c r="F66" s="275" t="e">
        <f t="shared" si="0"/>
        <v>#DIV/0!</v>
      </c>
      <c r="G66" s="191" t="e">
        <f t="shared" si="1"/>
        <v>#DIV/0!</v>
      </c>
      <c r="H66" s="178"/>
      <c r="I66" s="347">
        <f t="shared" si="2"/>
        <v>0</v>
      </c>
      <c r="J66" s="334" t="str">
        <f t="shared" si="3"/>
        <v>_0</v>
      </c>
    </row>
    <row r="67" spans="1:10" x14ac:dyDescent="0.2">
      <c r="A67" s="43"/>
      <c r="B67" s="182">
        <v>23</v>
      </c>
      <c r="C67" s="371"/>
      <c r="D67" s="372"/>
      <c r="E67" s="178"/>
      <c r="F67" s="275" t="e">
        <f t="shared" si="0"/>
        <v>#DIV/0!</v>
      </c>
      <c r="G67" s="191" t="e">
        <f t="shared" si="1"/>
        <v>#DIV/0!</v>
      </c>
      <c r="H67" s="178"/>
      <c r="I67" s="347">
        <f t="shared" si="2"/>
        <v>0</v>
      </c>
      <c r="J67" s="334" t="str">
        <f t="shared" si="3"/>
        <v>_0</v>
      </c>
    </row>
    <row r="68" spans="1:10" x14ac:dyDescent="0.2">
      <c r="A68" s="43"/>
      <c r="B68" s="182">
        <v>24</v>
      </c>
      <c r="C68" s="371"/>
      <c r="D68" s="372"/>
      <c r="E68" s="178"/>
      <c r="F68" s="275" t="e">
        <f t="shared" si="0"/>
        <v>#DIV/0!</v>
      </c>
      <c r="G68" s="191" t="e">
        <f t="shared" si="1"/>
        <v>#DIV/0!</v>
      </c>
      <c r="H68" s="178"/>
      <c r="I68" s="347">
        <f t="shared" si="2"/>
        <v>0</v>
      </c>
      <c r="J68" s="334" t="str">
        <f t="shared" si="3"/>
        <v>_0</v>
      </c>
    </row>
    <row r="69" spans="1:10" x14ac:dyDescent="0.2">
      <c r="A69" s="43"/>
      <c r="B69" s="182">
        <v>25</v>
      </c>
      <c r="C69" s="371"/>
      <c r="D69" s="372"/>
      <c r="E69" s="178"/>
      <c r="F69" s="275" t="e">
        <f t="shared" si="0"/>
        <v>#DIV/0!</v>
      </c>
      <c r="G69" s="191" t="e">
        <f t="shared" si="1"/>
        <v>#DIV/0!</v>
      </c>
      <c r="H69" s="178"/>
      <c r="I69" s="65">
        <f t="shared" si="2"/>
        <v>0</v>
      </c>
      <c r="J69" s="21" t="str">
        <f t="shared" si="3"/>
        <v>_0</v>
      </c>
    </row>
    <row r="70" spans="1:10" x14ac:dyDescent="0.2">
      <c r="A70" s="43"/>
      <c r="B70" s="182">
        <v>26</v>
      </c>
      <c r="C70" s="371"/>
      <c r="D70" s="372"/>
      <c r="E70" s="178"/>
      <c r="F70" s="275" t="e">
        <f t="shared" si="0"/>
        <v>#DIV/0!</v>
      </c>
      <c r="G70" s="191" t="e">
        <f t="shared" si="1"/>
        <v>#DIV/0!</v>
      </c>
      <c r="H70" s="178"/>
      <c r="I70" s="65">
        <f t="shared" si="2"/>
        <v>0</v>
      </c>
      <c r="J70" s="21" t="str">
        <f t="shared" si="3"/>
        <v>_0</v>
      </c>
    </row>
    <row r="71" spans="1:10" x14ac:dyDescent="0.2">
      <c r="A71" s="43"/>
      <c r="B71" s="182">
        <v>27</v>
      </c>
      <c r="C71" s="371"/>
      <c r="D71" s="372"/>
      <c r="E71" s="178"/>
      <c r="F71" s="275" t="e">
        <f t="shared" si="0"/>
        <v>#DIV/0!</v>
      </c>
      <c r="G71" s="191" t="e">
        <f t="shared" si="1"/>
        <v>#DIV/0!</v>
      </c>
      <c r="H71" s="178"/>
      <c r="I71" s="65">
        <f t="shared" si="2"/>
        <v>0</v>
      </c>
      <c r="J71" s="21" t="str">
        <f t="shared" si="3"/>
        <v>_0</v>
      </c>
    </row>
    <row r="72" spans="1:10" x14ac:dyDescent="0.2">
      <c r="A72" s="43"/>
      <c r="B72" s="182">
        <v>28</v>
      </c>
      <c r="C72" s="371"/>
      <c r="D72" s="372"/>
      <c r="E72" s="178"/>
      <c r="F72" s="275" t="e">
        <f t="shared" si="0"/>
        <v>#DIV/0!</v>
      </c>
      <c r="G72" s="191" t="e">
        <f t="shared" si="1"/>
        <v>#DIV/0!</v>
      </c>
      <c r="H72" s="178"/>
      <c r="I72" s="347">
        <f t="shared" si="2"/>
        <v>0</v>
      </c>
      <c r="J72" s="334" t="str">
        <f t="shared" si="3"/>
        <v>_0</v>
      </c>
    </row>
    <row r="73" spans="1:10" x14ac:dyDescent="0.2">
      <c r="A73" s="43"/>
      <c r="B73" s="182">
        <v>29</v>
      </c>
      <c r="C73" s="371"/>
      <c r="D73" s="372"/>
      <c r="E73" s="178"/>
      <c r="F73" s="275" t="e">
        <f t="shared" si="0"/>
        <v>#DIV/0!</v>
      </c>
      <c r="G73" s="191" t="e">
        <f t="shared" si="1"/>
        <v>#DIV/0!</v>
      </c>
      <c r="H73" s="178"/>
      <c r="I73" s="347">
        <f t="shared" si="2"/>
        <v>0</v>
      </c>
      <c r="J73" s="334" t="str">
        <f t="shared" si="3"/>
        <v>_0</v>
      </c>
    </row>
    <row r="74" spans="1:10" x14ac:dyDescent="0.2">
      <c r="A74" s="43"/>
      <c r="B74" s="182">
        <v>30</v>
      </c>
      <c r="C74" s="371"/>
      <c r="D74" s="372"/>
      <c r="E74" s="178"/>
      <c r="F74" s="275" t="e">
        <f t="shared" si="0"/>
        <v>#DIV/0!</v>
      </c>
      <c r="G74" s="191" t="e">
        <f t="shared" si="1"/>
        <v>#DIV/0!</v>
      </c>
      <c r="H74" s="178"/>
      <c r="I74" s="347">
        <f t="shared" si="2"/>
        <v>0</v>
      </c>
      <c r="J74" s="334" t="str">
        <f t="shared" si="3"/>
        <v>_0</v>
      </c>
    </row>
    <row r="75" spans="1:10" x14ac:dyDescent="0.2">
      <c r="A75" s="43"/>
      <c r="B75" s="182">
        <v>31</v>
      </c>
      <c r="C75" s="371"/>
      <c r="D75" s="372"/>
      <c r="E75" s="178"/>
      <c r="F75" s="275" t="e">
        <f t="shared" si="0"/>
        <v>#DIV/0!</v>
      </c>
      <c r="G75" s="191" t="e">
        <f t="shared" si="1"/>
        <v>#DIV/0!</v>
      </c>
      <c r="H75" s="178"/>
      <c r="I75" s="347">
        <f t="shared" si="2"/>
        <v>0</v>
      </c>
      <c r="J75" s="334" t="str">
        <f t="shared" si="3"/>
        <v>_0</v>
      </c>
    </row>
    <row r="76" spans="1:10" x14ac:dyDescent="0.2">
      <c r="A76" s="43"/>
      <c r="B76" s="182">
        <v>32</v>
      </c>
      <c r="C76" s="371"/>
      <c r="D76" s="372"/>
      <c r="E76" s="178"/>
      <c r="F76" s="275" t="e">
        <f t="shared" si="0"/>
        <v>#DIV/0!</v>
      </c>
      <c r="G76" s="191" t="e">
        <f t="shared" si="1"/>
        <v>#DIV/0!</v>
      </c>
      <c r="H76" s="178"/>
      <c r="I76" s="347">
        <f t="shared" si="2"/>
        <v>0</v>
      </c>
      <c r="J76" s="334" t="str">
        <f t="shared" si="3"/>
        <v>_0</v>
      </c>
    </row>
    <row r="77" spans="1:10" x14ac:dyDescent="0.2">
      <c r="A77" s="43"/>
      <c r="B77" s="182">
        <v>33</v>
      </c>
      <c r="C77" s="371"/>
      <c r="D77" s="372"/>
      <c r="E77" s="178"/>
      <c r="F77" s="275" t="e">
        <f t="shared" si="0"/>
        <v>#DIV/0!</v>
      </c>
      <c r="G77" s="191" t="e">
        <f t="shared" si="1"/>
        <v>#DIV/0!</v>
      </c>
      <c r="H77" s="178"/>
      <c r="I77" s="65">
        <f t="shared" si="2"/>
        <v>0</v>
      </c>
      <c r="J77" s="21" t="str">
        <f t="shared" si="3"/>
        <v>_0</v>
      </c>
    </row>
    <row r="78" spans="1:10" x14ac:dyDescent="0.2">
      <c r="A78" s="43"/>
      <c r="B78" s="182">
        <v>34</v>
      </c>
      <c r="C78" s="371"/>
      <c r="D78" s="372"/>
      <c r="E78" s="178"/>
      <c r="F78" s="275" t="e">
        <f t="shared" si="0"/>
        <v>#DIV/0!</v>
      </c>
      <c r="G78" s="191" t="e">
        <f t="shared" si="1"/>
        <v>#DIV/0!</v>
      </c>
      <c r="H78" s="178"/>
      <c r="I78" s="65">
        <f t="shared" si="2"/>
        <v>0</v>
      </c>
      <c r="J78" s="21" t="str">
        <f t="shared" si="3"/>
        <v>_0</v>
      </c>
    </row>
    <row r="79" spans="1:10" x14ac:dyDescent="0.2">
      <c r="A79" s="43"/>
      <c r="B79" s="182">
        <v>35</v>
      </c>
      <c r="C79" s="371"/>
      <c r="D79" s="372"/>
      <c r="E79" s="178"/>
      <c r="F79" s="275" t="e">
        <f t="shared" si="0"/>
        <v>#DIV/0!</v>
      </c>
      <c r="G79" s="191" t="e">
        <f t="shared" si="1"/>
        <v>#DIV/0!</v>
      </c>
      <c r="H79" s="178"/>
      <c r="I79" s="65">
        <f t="shared" si="2"/>
        <v>0</v>
      </c>
      <c r="J79" s="21" t="str">
        <f t="shared" si="3"/>
        <v>_0</v>
      </c>
    </row>
    <row r="80" spans="1:10" x14ac:dyDescent="0.2">
      <c r="A80" s="43"/>
      <c r="B80" s="182">
        <v>36</v>
      </c>
      <c r="C80" s="371"/>
      <c r="D80" s="372"/>
      <c r="E80" s="178"/>
      <c r="F80" s="275" t="e">
        <f t="shared" si="0"/>
        <v>#DIV/0!</v>
      </c>
      <c r="G80" s="191" t="e">
        <f t="shared" si="1"/>
        <v>#DIV/0!</v>
      </c>
      <c r="H80" s="178"/>
      <c r="I80" s="347">
        <f t="shared" si="2"/>
        <v>0</v>
      </c>
      <c r="J80" s="334" t="str">
        <f t="shared" si="3"/>
        <v>_0</v>
      </c>
    </row>
    <row r="81" spans="1:10" x14ac:dyDescent="0.2">
      <c r="A81" s="43"/>
      <c r="B81" s="182">
        <v>37</v>
      </c>
      <c r="C81" s="371"/>
      <c r="D81" s="372"/>
      <c r="E81" s="178"/>
      <c r="F81" s="275" t="e">
        <f t="shared" si="0"/>
        <v>#DIV/0!</v>
      </c>
      <c r="G81" s="191" t="e">
        <f t="shared" si="1"/>
        <v>#DIV/0!</v>
      </c>
      <c r="H81" s="178"/>
      <c r="I81" s="65">
        <f t="shared" si="2"/>
        <v>0</v>
      </c>
      <c r="J81" s="21" t="str">
        <f t="shared" si="3"/>
        <v>_0</v>
      </c>
    </row>
    <row r="82" spans="1:10" x14ac:dyDescent="0.2">
      <c r="A82" s="43"/>
      <c r="B82" s="182">
        <v>38</v>
      </c>
      <c r="C82" s="371"/>
      <c r="D82" s="372"/>
      <c r="E82" s="178"/>
      <c r="F82" s="275" t="e">
        <f t="shared" si="0"/>
        <v>#DIV/0!</v>
      </c>
      <c r="G82" s="191" t="e">
        <f t="shared" si="1"/>
        <v>#DIV/0!</v>
      </c>
      <c r="H82" s="178"/>
      <c r="I82" s="65">
        <f t="shared" si="2"/>
        <v>0</v>
      </c>
      <c r="J82" s="21" t="str">
        <f t="shared" si="3"/>
        <v>_0</v>
      </c>
    </row>
    <row r="83" spans="1:10" x14ac:dyDescent="0.2">
      <c r="A83" s="43"/>
      <c r="B83" s="182">
        <v>39</v>
      </c>
      <c r="C83" s="371"/>
      <c r="D83" s="372"/>
      <c r="E83" s="178"/>
      <c r="F83" s="275" t="e">
        <f t="shared" si="0"/>
        <v>#DIV/0!</v>
      </c>
      <c r="G83" s="191" t="e">
        <f t="shared" si="1"/>
        <v>#DIV/0!</v>
      </c>
      <c r="H83" s="178"/>
      <c r="I83" s="65">
        <f t="shared" si="2"/>
        <v>0</v>
      </c>
      <c r="J83" s="21" t="str">
        <f t="shared" si="3"/>
        <v>_0</v>
      </c>
    </row>
    <row r="84" spans="1:10" x14ac:dyDescent="0.2">
      <c r="A84" s="43"/>
      <c r="B84" s="182">
        <v>40</v>
      </c>
      <c r="C84" s="371"/>
      <c r="D84" s="372"/>
      <c r="E84" s="178"/>
      <c r="F84" s="275" t="e">
        <f t="shared" si="0"/>
        <v>#DIV/0!</v>
      </c>
      <c r="G84" s="191" t="e">
        <f t="shared" si="1"/>
        <v>#DIV/0!</v>
      </c>
      <c r="H84" s="178"/>
      <c r="I84" s="65">
        <f t="shared" si="2"/>
        <v>0</v>
      </c>
      <c r="J84" s="21" t="str">
        <f t="shared" si="3"/>
        <v>_0</v>
      </c>
    </row>
    <row r="85" spans="1:10" x14ac:dyDescent="0.2">
      <c r="A85" s="43"/>
      <c r="B85" s="182">
        <v>41</v>
      </c>
      <c r="C85" s="371"/>
      <c r="D85" s="372"/>
      <c r="E85" s="178"/>
      <c r="F85" s="275" t="e">
        <f t="shared" si="0"/>
        <v>#DIV/0!</v>
      </c>
      <c r="G85" s="191" t="e">
        <f t="shared" si="1"/>
        <v>#DIV/0!</v>
      </c>
      <c r="H85" s="178"/>
      <c r="I85" s="65">
        <f t="shared" si="2"/>
        <v>0</v>
      </c>
      <c r="J85" s="21" t="str">
        <f t="shared" si="3"/>
        <v>_0</v>
      </c>
    </row>
    <row r="86" spans="1:10" x14ac:dyDescent="0.2">
      <c r="A86" s="43"/>
      <c r="B86" s="182">
        <v>42</v>
      </c>
      <c r="C86" s="371"/>
      <c r="D86" s="372"/>
      <c r="E86" s="178"/>
      <c r="F86" s="275" t="e">
        <f t="shared" si="0"/>
        <v>#DIV/0!</v>
      </c>
      <c r="G86" s="191" t="e">
        <f t="shared" si="1"/>
        <v>#DIV/0!</v>
      </c>
      <c r="H86" s="178"/>
      <c r="I86" s="65">
        <f t="shared" si="2"/>
        <v>0</v>
      </c>
      <c r="J86" s="21" t="str">
        <f t="shared" si="3"/>
        <v>_0</v>
      </c>
    </row>
    <row r="87" spans="1:10" x14ac:dyDescent="0.2">
      <c r="A87" s="43"/>
      <c r="B87" s="182">
        <v>43</v>
      </c>
      <c r="C87" s="371"/>
      <c r="D87" s="372"/>
      <c r="E87" s="178"/>
      <c r="F87" s="275" t="e">
        <f t="shared" si="0"/>
        <v>#DIV/0!</v>
      </c>
      <c r="G87" s="191" t="e">
        <f t="shared" si="1"/>
        <v>#DIV/0!</v>
      </c>
      <c r="H87" s="178"/>
      <c r="I87" s="65">
        <f t="shared" si="2"/>
        <v>0</v>
      </c>
      <c r="J87" s="21" t="str">
        <f t="shared" si="3"/>
        <v>_0</v>
      </c>
    </row>
    <row r="88" spans="1:10" x14ac:dyDescent="0.2">
      <c r="A88" s="43"/>
      <c r="B88" s="182">
        <v>44</v>
      </c>
      <c r="C88" s="371"/>
      <c r="D88" s="372"/>
      <c r="E88" s="178"/>
      <c r="F88" s="275" t="e">
        <f t="shared" si="0"/>
        <v>#DIV/0!</v>
      </c>
      <c r="G88" s="191" t="e">
        <f t="shared" si="1"/>
        <v>#DIV/0!</v>
      </c>
      <c r="H88" s="178"/>
      <c r="I88" s="65">
        <f t="shared" si="2"/>
        <v>0</v>
      </c>
      <c r="J88" s="21" t="str">
        <f t="shared" si="3"/>
        <v>_0</v>
      </c>
    </row>
    <row r="89" spans="1:10" x14ac:dyDescent="0.2">
      <c r="A89" s="43"/>
      <c r="B89" s="182">
        <v>45</v>
      </c>
      <c r="C89" s="371"/>
      <c r="D89" s="372"/>
      <c r="E89" s="178"/>
      <c r="F89" s="275" t="e">
        <f t="shared" si="0"/>
        <v>#DIV/0!</v>
      </c>
      <c r="G89" s="191" t="e">
        <f t="shared" si="1"/>
        <v>#DIV/0!</v>
      </c>
      <c r="H89" s="178"/>
      <c r="I89" s="65">
        <f t="shared" si="2"/>
        <v>0</v>
      </c>
      <c r="J89" s="21" t="str">
        <f t="shared" si="3"/>
        <v>_0</v>
      </c>
    </row>
    <row r="90" spans="1:10" x14ac:dyDescent="0.2">
      <c r="A90" s="43"/>
      <c r="B90" s="182">
        <v>46</v>
      </c>
      <c r="C90" s="371"/>
      <c r="D90" s="372"/>
      <c r="E90" s="178"/>
      <c r="F90" s="275" t="e">
        <f t="shared" si="0"/>
        <v>#DIV/0!</v>
      </c>
      <c r="G90" s="191" t="e">
        <f t="shared" si="1"/>
        <v>#DIV/0!</v>
      </c>
      <c r="H90" s="178"/>
      <c r="I90" s="65">
        <f t="shared" si="2"/>
        <v>0</v>
      </c>
      <c r="J90" s="21" t="str">
        <f t="shared" si="3"/>
        <v>_0</v>
      </c>
    </row>
    <row r="91" spans="1:10" x14ac:dyDescent="0.2">
      <c r="A91" s="43"/>
      <c r="B91" s="182">
        <v>47</v>
      </c>
      <c r="C91" s="371"/>
      <c r="D91" s="372"/>
      <c r="E91" s="178"/>
      <c r="F91" s="275" t="e">
        <f t="shared" si="0"/>
        <v>#DIV/0!</v>
      </c>
      <c r="G91" s="191" t="e">
        <f t="shared" si="1"/>
        <v>#DIV/0!</v>
      </c>
      <c r="H91" s="178"/>
      <c r="I91" s="65">
        <f t="shared" si="2"/>
        <v>0</v>
      </c>
      <c r="J91" s="21" t="str">
        <f t="shared" si="3"/>
        <v>_0</v>
      </c>
    </row>
    <row r="92" spans="1:10" x14ac:dyDescent="0.2">
      <c r="A92" s="43"/>
      <c r="B92" s="182">
        <v>48</v>
      </c>
      <c r="C92" s="371"/>
      <c r="D92" s="372"/>
      <c r="E92" s="178"/>
      <c r="F92" s="275" t="e">
        <f t="shared" si="0"/>
        <v>#DIV/0!</v>
      </c>
      <c r="G92" s="191" t="e">
        <f t="shared" si="1"/>
        <v>#DIV/0!</v>
      </c>
      <c r="H92" s="178"/>
      <c r="I92" s="65">
        <f t="shared" si="2"/>
        <v>0</v>
      </c>
      <c r="J92" s="21" t="str">
        <f t="shared" si="3"/>
        <v>_0</v>
      </c>
    </row>
    <row r="93" spans="1:10" x14ac:dyDescent="0.2">
      <c r="A93" s="43"/>
      <c r="B93" s="182">
        <v>49</v>
      </c>
      <c r="C93" s="371"/>
      <c r="D93" s="372"/>
      <c r="E93" s="178"/>
      <c r="F93" s="275" t="e">
        <f t="shared" si="0"/>
        <v>#DIV/0!</v>
      </c>
      <c r="G93" s="191" t="e">
        <f t="shared" si="1"/>
        <v>#DIV/0!</v>
      </c>
      <c r="H93" s="178"/>
      <c r="I93" s="65">
        <f t="shared" si="2"/>
        <v>0</v>
      </c>
      <c r="J93" s="21" t="str">
        <f t="shared" si="3"/>
        <v>_0</v>
      </c>
    </row>
    <row r="94" spans="1:10" x14ac:dyDescent="0.2">
      <c r="A94" s="43"/>
      <c r="B94" s="182">
        <v>50</v>
      </c>
      <c r="C94" s="371"/>
      <c r="D94" s="372"/>
      <c r="E94" s="178"/>
      <c r="F94" s="275" t="e">
        <f t="shared" si="0"/>
        <v>#DIV/0!</v>
      </c>
      <c r="G94" s="191" t="e">
        <f t="shared" si="1"/>
        <v>#DIV/0!</v>
      </c>
      <c r="H94" s="178"/>
      <c r="I94" s="65">
        <f t="shared" si="2"/>
        <v>0</v>
      </c>
      <c r="J94" s="21" t="str">
        <f t="shared" si="3"/>
        <v>_0</v>
      </c>
    </row>
    <row r="95" spans="1:10" x14ac:dyDescent="0.2">
      <c r="A95" s="43"/>
      <c r="B95" s="182">
        <v>51</v>
      </c>
      <c r="C95" s="371"/>
      <c r="D95" s="372"/>
      <c r="E95" s="178"/>
      <c r="F95" s="275" t="e">
        <f t="shared" si="0"/>
        <v>#DIV/0!</v>
      </c>
      <c r="G95" s="191" t="e">
        <f t="shared" si="1"/>
        <v>#DIV/0!</v>
      </c>
      <c r="H95" s="178"/>
      <c r="I95" s="65">
        <f t="shared" si="2"/>
        <v>0</v>
      </c>
      <c r="J95" s="21" t="str">
        <f t="shared" si="3"/>
        <v>_0</v>
      </c>
    </row>
    <row r="96" spans="1:10" x14ac:dyDescent="0.2">
      <c r="A96" s="43"/>
      <c r="B96" s="182">
        <v>52</v>
      </c>
      <c r="C96" s="371"/>
      <c r="D96" s="372"/>
      <c r="E96" s="178"/>
      <c r="F96" s="275" t="e">
        <f t="shared" si="0"/>
        <v>#DIV/0!</v>
      </c>
      <c r="G96" s="191" t="e">
        <f t="shared" si="1"/>
        <v>#DIV/0!</v>
      </c>
      <c r="H96" s="178"/>
      <c r="I96" s="65">
        <f t="shared" si="2"/>
        <v>0</v>
      </c>
      <c r="J96" s="21" t="str">
        <f t="shared" si="3"/>
        <v>_0</v>
      </c>
    </row>
    <row r="97" spans="1:10" x14ac:dyDescent="0.2">
      <c r="A97" s="43"/>
      <c r="B97" s="182">
        <v>53</v>
      </c>
      <c r="C97" s="371"/>
      <c r="D97" s="372"/>
      <c r="E97" s="178"/>
      <c r="F97" s="275" t="e">
        <f t="shared" si="0"/>
        <v>#DIV/0!</v>
      </c>
      <c r="G97" s="191" t="e">
        <f t="shared" si="1"/>
        <v>#DIV/0!</v>
      </c>
      <c r="H97" s="178"/>
      <c r="I97" s="65">
        <f t="shared" si="2"/>
        <v>0</v>
      </c>
      <c r="J97" s="21" t="str">
        <f t="shared" si="3"/>
        <v>_0</v>
      </c>
    </row>
    <row r="98" spans="1:10" x14ac:dyDescent="0.2">
      <c r="A98" s="43"/>
      <c r="B98" s="182">
        <v>54</v>
      </c>
      <c r="C98" s="371"/>
      <c r="D98" s="372"/>
      <c r="E98" s="178"/>
      <c r="F98" s="275" t="e">
        <f t="shared" si="0"/>
        <v>#DIV/0!</v>
      </c>
      <c r="G98" s="191" t="e">
        <f t="shared" si="1"/>
        <v>#DIV/0!</v>
      </c>
      <c r="H98" s="178"/>
      <c r="I98" s="65">
        <f t="shared" si="2"/>
        <v>0</v>
      </c>
      <c r="J98" s="21" t="str">
        <f t="shared" si="3"/>
        <v>_0</v>
      </c>
    </row>
    <row r="99" spans="1:10" x14ac:dyDescent="0.2">
      <c r="A99" s="43"/>
      <c r="B99" s="182">
        <v>55</v>
      </c>
      <c r="C99" s="371"/>
      <c r="D99" s="372"/>
      <c r="E99" s="178"/>
      <c r="F99" s="275" t="e">
        <f t="shared" si="0"/>
        <v>#DIV/0!</v>
      </c>
      <c r="G99" s="191" t="e">
        <f t="shared" si="1"/>
        <v>#DIV/0!</v>
      </c>
      <c r="H99" s="178"/>
      <c r="I99" s="65">
        <f t="shared" si="2"/>
        <v>0</v>
      </c>
      <c r="J99" s="21" t="str">
        <f t="shared" si="3"/>
        <v>_0</v>
      </c>
    </row>
    <row r="100" spans="1:10" x14ac:dyDescent="0.2">
      <c r="A100" s="43"/>
      <c r="B100" s="182">
        <v>56</v>
      </c>
      <c r="C100" s="371"/>
      <c r="D100" s="372"/>
      <c r="E100" s="178"/>
      <c r="F100" s="275" t="e">
        <f t="shared" si="0"/>
        <v>#DIV/0!</v>
      </c>
      <c r="G100" s="191" t="e">
        <f t="shared" si="1"/>
        <v>#DIV/0!</v>
      </c>
      <c r="H100" s="178"/>
      <c r="I100" s="65">
        <f t="shared" si="2"/>
        <v>0</v>
      </c>
      <c r="J100" s="21" t="str">
        <f t="shared" si="3"/>
        <v>_0</v>
      </c>
    </row>
    <row r="101" spans="1:10" x14ac:dyDescent="0.2">
      <c r="A101" s="43"/>
      <c r="B101" s="182">
        <v>57</v>
      </c>
      <c r="C101" s="371"/>
      <c r="D101" s="372"/>
      <c r="E101" s="178"/>
      <c r="F101" s="275" t="e">
        <f t="shared" si="0"/>
        <v>#DIV/0!</v>
      </c>
      <c r="G101" s="191" t="e">
        <f t="shared" si="1"/>
        <v>#DIV/0!</v>
      </c>
      <c r="H101" s="178"/>
      <c r="I101" s="65">
        <f t="shared" si="2"/>
        <v>0</v>
      </c>
      <c r="J101" s="21" t="str">
        <f t="shared" si="3"/>
        <v>_0</v>
      </c>
    </row>
    <row r="102" spans="1:10" x14ac:dyDescent="0.2">
      <c r="A102" s="43"/>
      <c r="B102" s="182">
        <v>58</v>
      </c>
      <c r="C102" s="371"/>
      <c r="D102" s="372"/>
      <c r="E102" s="178"/>
      <c r="F102" s="275" t="e">
        <f t="shared" si="0"/>
        <v>#DIV/0!</v>
      </c>
      <c r="G102" s="191" t="e">
        <f t="shared" si="1"/>
        <v>#DIV/0!</v>
      </c>
      <c r="H102" s="178"/>
      <c r="I102" s="65">
        <f t="shared" si="2"/>
        <v>0</v>
      </c>
      <c r="J102" s="21" t="str">
        <f t="shared" si="3"/>
        <v>_0</v>
      </c>
    </row>
    <row r="103" spans="1:10" x14ac:dyDescent="0.2">
      <c r="A103" s="43"/>
      <c r="B103" s="182">
        <v>59</v>
      </c>
      <c r="C103" s="371"/>
      <c r="D103" s="372"/>
      <c r="E103" s="178"/>
      <c r="F103" s="275" t="e">
        <f t="shared" si="0"/>
        <v>#DIV/0!</v>
      </c>
      <c r="G103" s="191" t="e">
        <f t="shared" si="1"/>
        <v>#DIV/0!</v>
      </c>
      <c r="H103" s="178"/>
      <c r="I103" s="65">
        <f t="shared" si="2"/>
        <v>0</v>
      </c>
      <c r="J103" s="21" t="str">
        <f t="shared" si="3"/>
        <v>_0</v>
      </c>
    </row>
    <row r="104" spans="1:10" x14ac:dyDescent="0.2">
      <c r="A104" s="43"/>
      <c r="B104" s="182">
        <v>60</v>
      </c>
      <c r="C104" s="371"/>
      <c r="D104" s="372"/>
      <c r="E104" s="178"/>
      <c r="F104" s="275" t="e">
        <f t="shared" si="0"/>
        <v>#DIV/0!</v>
      </c>
      <c r="G104" s="191" t="e">
        <f t="shared" si="1"/>
        <v>#DIV/0!</v>
      </c>
      <c r="H104" s="178"/>
      <c r="I104" s="65">
        <f t="shared" si="2"/>
        <v>0</v>
      </c>
      <c r="J104" s="21" t="str">
        <f t="shared" si="3"/>
        <v>_0</v>
      </c>
    </row>
    <row r="105" spans="1:10" x14ac:dyDescent="0.2">
      <c r="A105" s="43"/>
      <c r="B105" s="182">
        <v>61</v>
      </c>
      <c r="C105" s="371"/>
      <c r="D105" s="372"/>
      <c r="E105" s="178"/>
      <c r="F105" s="275" t="e">
        <f t="shared" si="0"/>
        <v>#DIV/0!</v>
      </c>
      <c r="G105" s="191" t="e">
        <f t="shared" si="1"/>
        <v>#DIV/0!</v>
      </c>
      <c r="H105" s="178"/>
      <c r="I105" s="65">
        <f t="shared" si="2"/>
        <v>0</v>
      </c>
      <c r="J105" s="21" t="str">
        <f t="shared" si="3"/>
        <v>_0</v>
      </c>
    </row>
    <row r="106" spans="1:10" x14ac:dyDescent="0.2">
      <c r="A106" s="43"/>
      <c r="B106" s="182">
        <v>62</v>
      </c>
      <c r="C106" s="371"/>
      <c r="D106" s="372"/>
      <c r="E106" s="178"/>
      <c r="F106" s="275" t="e">
        <f t="shared" si="0"/>
        <v>#DIV/0!</v>
      </c>
      <c r="G106" s="191" t="e">
        <f t="shared" si="1"/>
        <v>#DIV/0!</v>
      </c>
      <c r="H106" s="178"/>
      <c r="I106" s="65">
        <f t="shared" si="2"/>
        <v>0</v>
      </c>
      <c r="J106" s="21" t="str">
        <f t="shared" si="3"/>
        <v>_0</v>
      </c>
    </row>
    <row r="107" spans="1:10" x14ac:dyDescent="0.2">
      <c r="A107" s="43"/>
      <c r="B107" s="182">
        <v>63</v>
      </c>
      <c r="C107" s="371"/>
      <c r="D107" s="372"/>
      <c r="E107" s="178"/>
      <c r="F107" s="275" t="e">
        <f t="shared" si="0"/>
        <v>#DIV/0!</v>
      </c>
      <c r="G107" s="191" t="e">
        <f t="shared" si="1"/>
        <v>#DIV/0!</v>
      </c>
      <c r="H107" s="178"/>
      <c r="I107" s="65">
        <f t="shared" si="2"/>
        <v>0</v>
      </c>
      <c r="J107" s="21" t="str">
        <f t="shared" si="3"/>
        <v>_0</v>
      </c>
    </row>
    <row r="108" spans="1:10" x14ac:dyDescent="0.2">
      <c r="A108" s="43"/>
      <c r="B108" s="182">
        <v>64</v>
      </c>
      <c r="C108" s="371"/>
      <c r="D108" s="372"/>
      <c r="E108" s="178"/>
      <c r="F108" s="275" t="e">
        <f t="shared" si="0"/>
        <v>#DIV/0!</v>
      </c>
      <c r="G108" s="191" t="e">
        <f t="shared" si="1"/>
        <v>#DIV/0!</v>
      </c>
      <c r="H108" s="178"/>
      <c r="I108" s="65">
        <f t="shared" si="2"/>
        <v>0</v>
      </c>
      <c r="J108" s="21" t="str">
        <f t="shared" si="3"/>
        <v>_0</v>
      </c>
    </row>
    <row r="109" spans="1:10" x14ac:dyDescent="0.2">
      <c r="A109" s="43"/>
      <c r="B109" s="182">
        <v>65</v>
      </c>
      <c r="C109" s="371"/>
      <c r="D109" s="372"/>
      <c r="E109" s="178"/>
      <c r="F109" s="275" t="e">
        <f t="shared" si="0"/>
        <v>#DIV/0!</v>
      </c>
      <c r="G109" s="191" t="e">
        <f t="shared" si="1"/>
        <v>#DIV/0!</v>
      </c>
      <c r="H109" s="178"/>
      <c r="I109" s="65">
        <f t="shared" si="2"/>
        <v>0</v>
      </c>
      <c r="J109" s="21" t="str">
        <f t="shared" si="3"/>
        <v>_0</v>
      </c>
    </row>
    <row r="110" spans="1:10" x14ac:dyDescent="0.2">
      <c r="A110" s="43"/>
      <c r="B110" s="182">
        <v>66</v>
      </c>
      <c r="C110" s="371"/>
      <c r="D110" s="372"/>
      <c r="E110" s="178"/>
      <c r="F110" s="275" t="e">
        <f t="shared" ref="F110:F140" si="4">$F$43/E110</f>
        <v>#DIV/0!</v>
      </c>
      <c r="G110" s="191" t="e">
        <f t="shared" ref="G110:G140" si="5">5-F110</f>
        <v>#DIV/0!</v>
      </c>
      <c r="H110" s="178"/>
      <c r="I110" s="65">
        <f t="shared" ref="I110:I140" si="6">H110</f>
        <v>0</v>
      </c>
      <c r="J110" s="21" t="str">
        <f t="shared" ref="J110:J140" si="7">CONCATENATE(H110,"_",I110)</f>
        <v>_0</v>
      </c>
    </row>
    <row r="111" spans="1:10" x14ac:dyDescent="0.2">
      <c r="A111" s="43"/>
      <c r="B111" s="182">
        <v>67</v>
      </c>
      <c r="C111" s="371"/>
      <c r="D111" s="372"/>
      <c r="E111" s="178"/>
      <c r="F111" s="275" t="e">
        <f t="shared" si="4"/>
        <v>#DIV/0!</v>
      </c>
      <c r="G111" s="191" t="e">
        <f t="shared" si="5"/>
        <v>#DIV/0!</v>
      </c>
      <c r="H111" s="178"/>
      <c r="I111" s="65">
        <f t="shared" si="6"/>
        <v>0</v>
      </c>
      <c r="J111" s="21" t="str">
        <f t="shared" si="7"/>
        <v>_0</v>
      </c>
    </row>
    <row r="112" spans="1:10" x14ac:dyDescent="0.2">
      <c r="A112" s="43"/>
      <c r="B112" s="182">
        <v>68</v>
      </c>
      <c r="C112" s="371"/>
      <c r="D112" s="372"/>
      <c r="E112" s="178"/>
      <c r="F112" s="275" t="e">
        <f t="shared" si="4"/>
        <v>#DIV/0!</v>
      </c>
      <c r="G112" s="191" t="e">
        <f t="shared" si="5"/>
        <v>#DIV/0!</v>
      </c>
      <c r="H112" s="178"/>
      <c r="I112" s="65">
        <f t="shared" si="6"/>
        <v>0</v>
      </c>
      <c r="J112" s="21" t="str">
        <f t="shared" si="7"/>
        <v>_0</v>
      </c>
    </row>
    <row r="113" spans="1:10" x14ac:dyDescent="0.2">
      <c r="A113" s="43"/>
      <c r="B113" s="182">
        <v>69</v>
      </c>
      <c r="C113" s="371"/>
      <c r="D113" s="372"/>
      <c r="E113" s="178"/>
      <c r="F113" s="275" t="e">
        <f t="shared" si="4"/>
        <v>#DIV/0!</v>
      </c>
      <c r="G113" s="191" t="e">
        <f t="shared" si="5"/>
        <v>#DIV/0!</v>
      </c>
      <c r="H113" s="178"/>
      <c r="I113" s="65">
        <f t="shared" si="6"/>
        <v>0</v>
      </c>
      <c r="J113" s="21" t="str">
        <f t="shared" si="7"/>
        <v>_0</v>
      </c>
    </row>
    <row r="114" spans="1:10" x14ac:dyDescent="0.2">
      <c r="A114" s="43"/>
      <c r="B114" s="182">
        <v>70</v>
      </c>
      <c r="C114" s="371"/>
      <c r="D114" s="372"/>
      <c r="E114" s="178"/>
      <c r="F114" s="275" t="e">
        <f t="shared" si="4"/>
        <v>#DIV/0!</v>
      </c>
      <c r="G114" s="191" t="e">
        <f t="shared" si="5"/>
        <v>#DIV/0!</v>
      </c>
      <c r="H114" s="178"/>
      <c r="I114" s="65">
        <f t="shared" si="6"/>
        <v>0</v>
      </c>
      <c r="J114" s="21" t="str">
        <f t="shared" si="7"/>
        <v>_0</v>
      </c>
    </row>
    <row r="115" spans="1:10" x14ac:dyDescent="0.2">
      <c r="A115" s="43"/>
      <c r="B115" s="182">
        <v>71</v>
      </c>
      <c r="C115" s="371"/>
      <c r="D115" s="372"/>
      <c r="E115" s="178"/>
      <c r="F115" s="275" t="e">
        <f t="shared" si="4"/>
        <v>#DIV/0!</v>
      </c>
      <c r="G115" s="191" t="e">
        <f t="shared" si="5"/>
        <v>#DIV/0!</v>
      </c>
      <c r="H115" s="178"/>
      <c r="I115" s="65">
        <f t="shared" si="6"/>
        <v>0</v>
      </c>
      <c r="J115" s="21" t="str">
        <f t="shared" si="7"/>
        <v>_0</v>
      </c>
    </row>
    <row r="116" spans="1:10" x14ac:dyDescent="0.2">
      <c r="A116" s="43"/>
      <c r="B116" s="182">
        <v>72</v>
      </c>
      <c r="C116" s="371"/>
      <c r="D116" s="372"/>
      <c r="E116" s="178"/>
      <c r="F116" s="275" t="e">
        <f t="shared" si="4"/>
        <v>#DIV/0!</v>
      </c>
      <c r="G116" s="191" t="e">
        <f t="shared" si="5"/>
        <v>#DIV/0!</v>
      </c>
      <c r="H116" s="178"/>
      <c r="I116" s="65">
        <f t="shared" si="6"/>
        <v>0</v>
      </c>
      <c r="J116" s="21" t="str">
        <f t="shared" si="7"/>
        <v>_0</v>
      </c>
    </row>
    <row r="117" spans="1:10" x14ac:dyDescent="0.2">
      <c r="A117" s="43"/>
      <c r="B117" s="182">
        <v>73</v>
      </c>
      <c r="C117" s="371"/>
      <c r="D117" s="372"/>
      <c r="E117" s="178"/>
      <c r="F117" s="275" t="e">
        <f t="shared" si="4"/>
        <v>#DIV/0!</v>
      </c>
      <c r="G117" s="191" t="e">
        <f t="shared" si="5"/>
        <v>#DIV/0!</v>
      </c>
      <c r="H117" s="178"/>
      <c r="I117" s="65">
        <f t="shared" si="6"/>
        <v>0</v>
      </c>
      <c r="J117" s="21" t="str">
        <f t="shared" si="7"/>
        <v>_0</v>
      </c>
    </row>
    <row r="118" spans="1:10" x14ac:dyDescent="0.2">
      <c r="A118" s="43"/>
      <c r="B118" s="182">
        <v>74</v>
      </c>
      <c r="C118" s="371"/>
      <c r="D118" s="372"/>
      <c r="E118" s="178"/>
      <c r="F118" s="275" t="e">
        <f t="shared" si="4"/>
        <v>#DIV/0!</v>
      </c>
      <c r="G118" s="191" t="e">
        <f t="shared" si="5"/>
        <v>#DIV/0!</v>
      </c>
      <c r="H118" s="178"/>
      <c r="I118" s="65">
        <f t="shared" si="6"/>
        <v>0</v>
      </c>
      <c r="J118" s="21" t="str">
        <f t="shared" si="7"/>
        <v>_0</v>
      </c>
    </row>
    <row r="119" spans="1:10" x14ac:dyDescent="0.2">
      <c r="A119" s="43"/>
      <c r="B119" s="182">
        <v>75</v>
      </c>
      <c r="C119" s="371"/>
      <c r="D119" s="372"/>
      <c r="E119" s="178"/>
      <c r="F119" s="275" t="e">
        <f t="shared" si="4"/>
        <v>#DIV/0!</v>
      </c>
      <c r="G119" s="191" t="e">
        <f t="shared" si="5"/>
        <v>#DIV/0!</v>
      </c>
      <c r="H119" s="178"/>
      <c r="I119" s="65">
        <f t="shared" si="6"/>
        <v>0</v>
      </c>
      <c r="J119" s="21" t="str">
        <f t="shared" si="7"/>
        <v>_0</v>
      </c>
    </row>
    <row r="120" spans="1:10" x14ac:dyDescent="0.2">
      <c r="A120" s="43"/>
      <c r="B120" s="182">
        <v>76</v>
      </c>
      <c r="C120" s="371"/>
      <c r="D120" s="372"/>
      <c r="E120" s="178"/>
      <c r="F120" s="275" t="e">
        <f t="shared" si="4"/>
        <v>#DIV/0!</v>
      </c>
      <c r="G120" s="191" t="e">
        <f t="shared" si="5"/>
        <v>#DIV/0!</v>
      </c>
      <c r="H120" s="178"/>
      <c r="I120" s="65">
        <f t="shared" si="6"/>
        <v>0</v>
      </c>
      <c r="J120" s="21" t="str">
        <f t="shared" si="7"/>
        <v>_0</v>
      </c>
    </row>
    <row r="121" spans="1:10" x14ac:dyDescent="0.2">
      <c r="A121" s="43"/>
      <c r="B121" s="182">
        <v>77</v>
      </c>
      <c r="C121" s="371"/>
      <c r="D121" s="372"/>
      <c r="E121" s="178"/>
      <c r="F121" s="275" t="e">
        <f t="shared" si="4"/>
        <v>#DIV/0!</v>
      </c>
      <c r="G121" s="191" t="e">
        <f t="shared" si="5"/>
        <v>#DIV/0!</v>
      </c>
      <c r="H121" s="178"/>
      <c r="I121" s="65">
        <f t="shared" si="6"/>
        <v>0</v>
      </c>
      <c r="J121" s="21" t="str">
        <f t="shared" si="7"/>
        <v>_0</v>
      </c>
    </row>
    <row r="122" spans="1:10" x14ac:dyDescent="0.2">
      <c r="A122" s="43"/>
      <c r="B122" s="182">
        <v>78</v>
      </c>
      <c r="C122" s="371"/>
      <c r="D122" s="372"/>
      <c r="E122" s="178"/>
      <c r="F122" s="275" t="e">
        <f t="shared" si="4"/>
        <v>#DIV/0!</v>
      </c>
      <c r="G122" s="191" t="e">
        <f t="shared" si="5"/>
        <v>#DIV/0!</v>
      </c>
      <c r="H122" s="178"/>
      <c r="I122" s="65">
        <f t="shared" si="6"/>
        <v>0</v>
      </c>
      <c r="J122" s="21" t="str">
        <f t="shared" si="7"/>
        <v>_0</v>
      </c>
    </row>
    <row r="123" spans="1:10" x14ac:dyDescent="0.2">
      <c r="A123" s="43"/>
      <c r="B123" s="182">
        <v>79</v>
      </c>
      <c r="C123" s="371"/>
      <c r="D123" s="372"/>
      <c r="E123" s="178"/>
      <c r="F123" s="275" t="e">
        <f t="shared" si="4"/>
        <v>#DIV/0!</v>
      </c>
      <c r="G123" s="191" t="e">
        <f t="shared" si="5"/>
        <v>#DIV/0!</v>
      </c>
      <c r="H123" s="178"/>
      <c r="I123" s="65">
        <f t="shared" si="6"/>
        <v>0</v>
      </c>
      <c r="J123" s="21" t="str">
        <f t="shared" si="7"/>
        <v>_0</v>
      </c>
    </row>
    <row r="124" spans="1:10" x14ac:dyDescent="0.2">
      <c r="A124" s="43"/>
      <c r="B124" s="182">
        <v>80</v>
      </c>
      <c r="C124" s="371"/>
      <c r="D124" s="372"/>
      <c r="E124" s="178"/>
      <c r="F124" s="275" t="e">
        <f t="shared" si="4"/>
        <v>#DIV/0!</v>
      </c>
      <c r="G124" s="191" t="e">
        <f t="shared" si="5"/>
        <v>#DIV/0!</v>
      </c>
      <c r="H124" s="178"/>
      <c r="I124" s="65">
        <f t="shared" si="6"/>
        <v>0</v>
      </c>
      <c r="J124" s="21" t="str">
        <f t="shared" si="7"/>
        <v>_0</v>
      </c>
    </row>
    <row r="125" spans="1:10" x14ac:dyDescent="0.2">
      <c r="A125" s="43"/>
      <c r="B125" s="182">
        <v>81</v>
      </c>
      <c r="C125" s="371"/>
      <c r="D125" s="372"/>
      <c r="E125" s="178"/>
      <c r="F125" s="275" t="e">
        <f t="shared" si="4"/>
        <v>#DIV/0!</v>
      </c>
      <c r="G125" s="191" t="e">
        <f t="shared" si="5"/>
        <v>#DIV/0!</v>
      </c>
      <c r="H125" s="178"/>
      <c r="I125" s="65">
        <f t="shared" si="6"/>
        <v>0</v>
      </c>
      <c r="J125" s="21" t="str">
        <f t="shared" si="7"/>
        <v>_0</v>
      </c>
    </row>
    <row r="126" spans="1:10" x14ac:dyDescent="0.2">
      <c r="A126" s="43"/>
      <c r="B126" s="182">
        <v>82</v>
      </c>
      <c r="C126" s="371"/>
      <c r="D126" s="372"/>
      <c r="E126" s="178"/>
      <c r="F126" s="275" t="e">
        <f t="shared" si="4"/>
        <v>#DIV/0!</v>
      </c>
      <c r="G126" s="191" t="e">
        <f t="shared" si="5"/>
        <v>#DIV/0!</v>
      </c>
      <c r="H126" s="178"/>
      <c r="I126" s="65">
        <f t="shared" si="6"/>
        <v>0</v>
      </c>
      <c r="J126" s="21" t="str">
        <f t="shared" si="7"/>
        <v>_0</v>
      </c>
    </row>
    <row r="127" spans="1:10" x14ac:dyDescent="0.2">
      <c r="A127" s="43"/>
      <c r="B127" s="182">
        <v>83</v>
      </c>
      <c r="C127" s="371"/>
      <c r="D127" s="372"/>
      <c r="E127" s="178"/>
      <c r="F127" s="275" t="e">
        <f t="shared" si="4"/>
        <v>#DIV/0!</v>
      </c>
      <c r="G127" s="191" t="e">
        <f t="shared" si="5"/>
        <v>#DIV/0!</v>
      </c>
      <c r="H127" s="178"/>
      <c r="I127" s="65">
        <f t="shared" si="6"/>
        <v>0</v>
      </c>
      <c r="J127" s="21" t="str">
        <f t="shared" si="7"/>
        <v>_0</v>
      </c>
    </row>
    <row r="128" spans="1:10" x14ac:dyDescent="0.2">
      <c r="A128" s="43"/>
      <c r="B128" s="182">
        <v>84</v>
      </c>
      <c r="C128" s="371"/>
      <c r="D128" s="372"/>
      <c r="E128" s="178"/>
      <c r="F128" s="275" t="e">
        <f t="shared" si="4"/>
        <v>#DIV/0!</v>
      </c>
      <c r="G128" s="191" t="e">
        <f t="shared" si="5"/>
        <v>#DIV/0!</v>
      </c>
      <c r="H128" s="178"/>
      <c r="I128" s="65">
        <f t="shared" si="6"/>
        <v>0</v>
      </c>
      <c r="J128" s="21" t="str">
        <f t="shared" si="7"/>
        <v>_0</v>
      </c>
    </row>
    <row r="129" spans="1:10" x14ac:dyDescent="0.2">
      <c r="A129" s="43"/>
      <c r="B129" s="182">
        <v>85</v>
      </c>
      <c r="C129" s="371"/>
      <c r="D129" s="372"/>
      <c r="E129" s="178"/>
      <c r="F129" s="275" t="e">
        <f t="shared" si="4"/>
        <v>#DIV/0!</v>
      </c>
      <c r="G129" s="191" t="e">
        <f t="shared" si="5"/>
        <v>#DIV/0!</v>
      </c>
      <c r="H129" s="178"/>
      <c r="I129" s="65">
        <f t="shared" si="6"/>
        <v>0</v>
      </c>
      <c r="J129" s="21" t="str">
        <f t="shared" si="7"/>
        <v>_0</v>
      </c>
    </row>
    <row r="130" spans="1:10" x14ac:dyDescent="0.2">
      <c r="A130" s="43"/>
      <c r="B130" s="182">
        <v>86</v>
      </c>
      <c r="C130" s="371"/>
      <c r="D130" s="372"/>
      <c r="E130" s="178"/>
      <c r="F130" s="275" t="e">
        <f t="shared" si="4"/>
        <v>#DIV/0!</v>
      </c>
      <c r="G130" s="191" t="e">
        <f t="shared" si="5"/>
        <v>#DIV/0!</v>
      </c>
      <c r="H130" s="178"/>
      <c r="I130" s="65">
        <f t="shared" si="6"/>
        <v>0</v>
      </c>
      <c r="J130" s="21" t="str">
        <f t="shared" si="7"/>
        <v>_0</v>
      </c>
    </row>
    <row r="131" spans="1:10" x14ac:dyDescent="0.2">
      <c r="A131" s="43"/>
      <c r="B131" s="182">
        <v>87</v>
      </c>
      <c r="C131" s="371"/>
      <c r="D131" s="372"/>
      <c r="E131" s="178"/>
      <c r="F131" s="275" t="e">
        <f t="shared" si="4"/>
        <v>#DIV/0!</v>
      </c>
      <c r="G131" s="191" t="e">
        <f t="shared" si="5"/>
        <v>#DIV/0!</v>
      </c>
      <c r="H131" s="178"/>
      <c r="I131" s="65">
        <f t="shared" si="6"/>
        <v>0</v>
      </c>
      <c r="J131" s="21" t="str">
        <f t="shared" si="7"/>
        <v>_0</v>
      </c>
    </row>
    <row r="132" spans="1:10" x14ac:dyDescent="0.2">
      <c r="A132" s="43"/>
      <c r="B132" s="182">
        <v>88</v>
      </c>
      <c r="C132" s="371"/>
      <c r="D132" s="372"/>
      <c r="E132" s="178"/>
      <c r="F132" s="275" t="e">
        <f t="shared" si="4"/>
        <v>#DIV/0!</v>
      </c>
      <c r="G132" s="191" t="e">
        <f t="shared" si="5"/>
        <v>#DIV/0!</v>
      </c>
      <c r="H132" s="178"/>
      <c r="I132" s="65">
        <f t="shared" si="6"/>
        <v>0</v>
      </c>
      <c r="J132" s="21" t="str">
        <f t="shared" si="7"/>
        <v>_0</v>
      </c>
    </row>
    <row r="133" spans="1:10" x14ac:dyDescent="0.2">
      <c r="A133" s="43"/>
      <c r="B133" s="182">
        <v>89</v>
      </c>
      <c r="C133" s="371"/>
      <c r="D133" s="372"/>
      <c r="E133" s="178"/>
      <c r="F133" s="275" t="e">
        <f t="shared" si="4"/>
        <v>#DIV/0!</v>
      </c>
      <c r="G133" s="191" t="e">
        <f t="shared" si="5"/>
        <v>#DIV/0!</v>
      </c>
      <c r="H133" s="178"/>
      <c r="I133" s="65">
        <f t="shared" si="6"/>
        <v>0</v>
      </c>
      <c r="J133" s="21" t="str">
        <f t="shared" si="7"/>
        <v>_0</v>
      </c>
    </row>
    <row r="134" spans="1:10" x14ac:dyDescent="0.2">
      <c r="A134" s="43"/>
      <c r="B134" s="182">
        <v>90</v>
      </c>
      <c r="C134" s="371"/>
      <c r="D134" s="372"/>
      <c r="E134" s="178"/>
      <c r="F134" s="275" t="e">
        <f t="shared" si="4"/>
        <v>#DIV/0!</v>
      </c>
      <c r="G134" s="191" t="e">
        <f t="shared" si="5"/>
        <v>#DIV/0!</v>
      </c>
      <c r="H134" s="178"/>
      <c r="I134" s="65">
        <f t="shared" si="6"/>
        <v>0</v>
      </c>
      <c r="J134" s="21" t="str">
        <f t="shared" si="7"/>
        <v>_0</v>
      </c>
    </row>
    <row r="135" spans="1:10" x14ac:dyDescent="0.2">
      <c r="A135" s="43"/>
      <c r="B135" s="182">
        <v>91</v>
      </c>
      <c r="C135" s="371"/>
      <c r="D135" s="372"/>
      <c r="E135" s="178"/>
      <c r="F135" s="275" t="e">
        <f t="shared" si="4"/>
        <v>#DIV/0!</v>
      </c>
      <c r="G135" s="191" t="e">
        <f t="shared" si="5"/>
        <v>#DIV/0!</v>
      </c>
      <c r="H135" s="178"/>
      <c r="I135" s="65">
        <f t="shared" si="6"/>
        <v>0</v>
      </c>
      <c r="J135" s="21" t="str">
        <f t="shared" si="7"/>
        <v>_0</v>
      </c>
    </row>
    <row r="136" spans="1:10" x14ac:dyDescent="0.2">
      <c r="A136" s="43"/>
      <c r="B136" s="182">
        <v>92</v>
      </c>
      <c r="C136" s="371"/>
      <c r="D136" s="372"/>
      <c r="E136" s="178"/>
      <c r="F136" s="275" t="e">
        <f t="shared" si="4"/>
        <v>#DIV/0!</v>
      </c>
      <c r="G136" s="191" t="e">
        <f t="shared" si="5"/>
        <v>#DIV/0!</v>
      </c>
      <c r="H136" s="178"/>
      <c r="I136" s="65">
        <f t="shared" si="6"/>
        <v>0</v>
      </c>
      <c r="J136" s="21" t="str">
        <f t="shared" si="7"/>
        <v>_0</v>
      </c>
    </row>
    <row r="137" spans="1:10" x14ac:dyDescent="0.2">
      <c r="A137" s="43"/>
      <c r="B137" s="182">
        <v>93</v>
      </c>
      <c r="C137" s="371"/>
      <c r="D137" s="372"/>
      <c r="E137" s="178"/>
      <c r="F137" s="275" t="e">
        <f t="shared" si="4"/>
        <v>#DIV/0!</v>
      </c>
      <c r="G137" s="191" t="e">
        <f t="shared" si="5"/>
        <v>#DIV/0!</v>
      </c>
      <c r="H137" s="178"/>
      <c r="I137" s="65">
        <f t="shared" si="6"/>
        <v>0</v>
      </c>
      <c r="J137" s="21" t="str">
        <f t="shared" si="7"/>
        <v>_0</v>
      </c>
    </row>
    <row r="138" spans="1:10" x14ac:dyDescent="0.2">
      <c r="A138" s="43"/>
      <c r="B138" s="182">
        <v>94</v>
      </c>
      <c r="C138" s="371"/>
      <c r="D138" s="372"/>
      <c r="E138" s="178"/>
      <c r="F138" s="275" t="e">
        <f t="shared" si="4"/>
        <v>#DIV/0!</v>
      </c>
      <c r="G138" s="191" t="e">
        <f t="shared" si="5"/>
        <v>#DIV/0!</v>
      </c>
      <c r="H138" s="178"/>
      <c r="I138" s="65">
        <f t="shared" si="6"/>
        <v>0</v>
      </c>
      <c r="J138" s="21" t="str">
        <f t="shared" si="7"/>
        <v>_0</v>
      </c>
    </row>
    <row r="139" spans="1:10" x14ac:dyDescent="0.2">
      <c r="A139" s="43"/>
      <c r="B139" s="182">
        <v>95</v>
      </c>
      <c r="C139" s="371"/>
      <c r="D139" s="372"/>
      <c r="E139" s="178"/>
      <c r="F139" s="275" t="e">
        <f t="shared" si="4"/>
        <v>#DIV/0!</v>
      </c>
      <c r="G139" s="191" t="e">
        <f t="shared" si="5"/>
        <v>#DIV/0!</v>
      </c>
      <c r="H139" s="178"/>
      <c r="I139" s="65">
        <f t="shared" si="6"/>
        <v>0</v>
      </c>
      <c r="J139" s="21" t="str">
        <f t="shared" si="7"/>
        <v>_0</v>
      </c>
    </row>
    <row r="140" spans="1:10" ht="15" thickBot="1" x14ac:dyDescent="0.25">
      <c r="A140" s="43"/>
      <c r="B140" s="183">
        <v>96</v>
      </c>
      <c r="C140" s="373"/>
      <c r="D140" s="374"/>
      <c r="E140" s="179"/>
      <c r="F140" s="276" t="e">
        <f t="shared" si="4"/>
        <v>#DIV/0!</v>
      </c>
      <c r="G140" s="192" t="e">
        <f t="shared" si="5"/>
        <v>#DIV/0!</v>
      </c>
      <c r="H140" s="179"/>
      <c r="I140" s="66">
        <f t="shared" si="6"/>
        <v>0</v>
      </c>
      <c r="J140" s="21" t="str">
        <f t="shared" si="7"/>
        <v>_0</v>
      </c>
    </row>
    <row r="141" spans="1:10" ht="15" thickBot="1" x14ac:dyDescent="0.25">
      <c r="A141" s="43"/>
      <c r="B141" s="67"/>
      <c r="C141" s="67"/>
      <c r="D141" s="67"/>
      <c r="E141" s="67"/>
      <c r="F141" s="68"/>
      <c r="G141" s="68"/>
      <c r="H141" s="67"/>
      <c r="I141" s="67"/>
    </row>
    <row r="142" spans="1:10" ht="15" thickBot="1" x14ac:dyDescent="0.25">
      <c r="A142" s="43"/>
      <c r="B142" s="69" t="s">
        <v>1308</v>
      </c>
      <c r="C142" s="43"/>
      <c r="D142" s="43"/>
      <c r="E142" s="43"/>
      <c r="F142" s="240">
        <f>COUNTA(C45:C140)</f>
        <v>0</v>
      </c>
      <c r="G142" s="43"/>
      <c r="H142" s="43"/>
      <c r="I142" s="43"/>
    </row>
    <row r="143" spans="1:10" x14ac:dyDescent="0.2">
      <c r="A143" s="43"/>
      <c r="B143" s="69"/>
      <c r="C143" s="43"/>
      <c r="D143" s="43"/>
      <c r="E143" s="43"/>
      <c r="F143" s="59"/>
      <c r="G143" s="43"/>
      <c r="H143" s="43"/>
      <c r="I143" s="43"/>
    </row>
    <row r="144" spans="1:10" ht="15" x14ac:dyDescent="0.25">
      <c r="B144" s="22"/>
      <c r="F144" s="25"/>
    </row>
    <row r="145" spans="1:6" ht="15" x14ac:dyDescent="0.25">
      <c r="B145" s="22"/>
      <c r="F145" s="25"/>
    </row>
    <row r="146" spans="1:6" s="26" customFormat="1" ht="15.75" x14ac:dyDescent="0.25">
      <c r="B146" s="29" t="s">
        <v>1203</v>
      </c>
      <c r="F146" s="30"/>
    </row>
    <row r="147" spans="1:6" s="26" customFormat="1" ht="15.75" x14ac:dyDescent="0.25">
      <c r="B147" s="29"/>
      <c r="F147" s="30"/>
    </row>
    <row r="148" spans="1:6" s="26" customFormat="1" ht="15" x14ac:dyDescent="0.2">
      <c r="A148" s="62"/>
      <c r="B148" s="52" t="s">
        <v>1326</v>
      </c>
      <c r="C148" s="62"/>
      <c r="D148" s="62"/>
      <c r="F148" s="30"/>
    </row>
    <row r="149" spans="1:6" s="26" customFormat="1" ht="15" x14ac:dyDescent="0.2">
      <c r="A149" s="62"/>
      <c r="B149" s="207"/>
      <c r="C149" s="62"/>
      <c r="D149" s="62"/>
      <c r="F149" s="30"/>
    </row>
    <row r="150" spans="1:6" s="206" customFormat="1" ht="15" x14ac:dyDescent="0.2">
      <c r="A150" s="245" t="s">
        <v>11</v>
      </c>
      <c r="B150" s="207" t="s">
        <v>1185</v>
      </c>
      <c r="C150" s="207"/>
      <c r="D150" s="207"/>
      <c r="F150" s="272"/>
    </row>
    <row r="151" spans="1:6" s="206" customFormat="1" ht="15" x14ac:dyDescent="0.2">
      <c r="A151" s="245" t="s">
        <v>11</v>
      </c>
      <c r="B151" s="207" t="s">
        <v>1190</v>
      </c>
      <c r="F151" s="272"/>
    </row>
    <row r="152" spans="1:6" s="206" customFormat="1" ht="15" x14ac:dyDescent="0.2">
      <c r="A152" s="245" t="s">
        <v>11</v>
      </c>
      <c r="B152" s="207" t="s">
        <v>1089</v>
      </c>
      <c r="F152" s="272"/>
    </row>
    <row r="153" spans="1:6" s="206" customFormat="1" ht="15" x14ac:dyDescent="0.2">
      <c r="A153" s="55"/>
      <c r="B153" s="55" t="s">
        <v>1198</v>
      </c>
      <c r="F153" s="272"/>
    </row>
    <row r="154" spans="1:6" s="206" customFormat="1" ht="15" x14ac:dyDescent="0.2">
      <c r="A154" s="245" t="s">
        <v>11</v>
      </c>
      <c r="B154" s="207" t="s">
        <v>1200</v>
      </c>
      <c r="F154" s="272"/>
    </row>
    <row r="155" spans="1:6" s="206" customFormat="1" ht="15" x14ac:dyDescent="0.2">
      <c r="A155" s="245" t="s">
        <v>11</v>
      </c>
      <c r="B155" s="207" t="s">
        <v>1201</v>
      </c>
      <c r="F155" s="272"/>
    </row>
    <row r="156" spans="1:6" s="206" customFormat="1" ht="15" x14ac:dyDescent="0.2">
      <c r="A156" s="55"/>
      <c r="B156" s="55" t="s">
        <v>1202</v>
      </c>
      <c r="F156" s="272"/>
    </row>
    <row r="157" spans="1:6" s="206" customFormat="1" ht="15" x14ac:dyDescent="0.2">
      <c r="A157" s="245" t="s">
        <v>11</v>
      </c>
      <c r="B157" s="55" t="s">
        <v>1349</v>
      </c>
      <c r="F157" s="272"/>
    </row>
    <row r="158" spans="1:6" s="206" customFormat="1" ht="15" x14ac:dyDescent="0.2">
      <c r="A158" s="245"/>
      <c r="B158" s="55" t="s">
        <v>1362</v>
      </c>
      <c r="F158" s="272"/>
    </row>
    <row r="159" spans="1:6" s="206" customFormat="1" ht="15" x14ac:dyDescent="0.2">
      <c r="A159" s="245" t="s">
        <v>11</v>
      </c>
      <c r="B159" s="207" t="s">
        <v>1094</v>
      </c>
      <c r="F159" s="272"/>
    </row>
    <row r="160" spans="1:6" s="206" customFormat="1" ht="15" x14ac:dyDescent="0.2">
      <c r="A160" s="55"/>
      <c r="B160" s="207" t="s">
        <v>1093</v>
      </c>
      <c r="F160" s="272"/>
    </row>
    <row r="161" spans="1:12" s="206" customFormat="1" ht="15" x14ac:dyDescent="0.2">
      <c r="A161" s="245" t="s">
        <v>11</v>
      </c>
      <c r="B161" s="207" t="s">
        <v>1350</v>
      </c>
      <c r="F161" s="272"/>
    </row>
    <row r="162" spans="1:12" s="206" customFormat="1" ht="15" x14ac:dyDescent="0.2">
      <c r="A162" s="55"/>
      <c r="B162" s="207"/>
      <c r="F162" s="272"/>
    </row>
    <row r="163" spans="1:12" s="206" customFormat="1" ht="15" x14ac:dyDescent="0.2">
      <c r="A163" s="55"/>
      <c r="B163" s="207"/>
      <c r="F163" s="272"/>
    </row>
    <row r="164" spans="1:12" s="26" customFormat="1" ht="15" x14ac:dyDescent="0.2">
      <c r="A164" s="127"/>
      <c r="B164" s="207"/>
      <c r="F164" s="30"/>
    </row>
    <row r="165" spans="1:12" s="26" customFormat="1" ht="15" x14ac:dyDescent="0.2">
      <c r="B165" s="52" t="s">
        <v>1204</v>
      </c>
      <c r="F165" s="30"/>
    </row>
    <row r="166" spans="1:12" s="26" customFormat="1" ht="15.75" x14ac:dyDescent="0.25">
      <c r="B166" s="29"/>
      <c r="F166" s="30"/>
    </row>
    <row r="167" spans="1:12" s="206" customFormat="1" x14ac:dyDescent="0.2">
      <c r="A167" s="245" t="s">
        <v>11</v>
      </c>
      <c r="B167" s="207" t="s">
        <v>1351</v>
      </c>
      <c r="C167" s="207"/>
      <c r="D167" s="207"/>
      <c r="E167" s="207"/>
      <c r="F167" s="207"/>
      <c r="G167" s="207"/>
      <c r="H167" s="207"/>
      <c r="I167" s="207"/>
      <c r="J167" s="207"/>
      <c r="K167" s="207"/>
      <c r="L167" s="207"/>
    </row>
    <row r="168" spans="1:12" s="206" customFormat="1" x14ac:dyDescent="0.2">
      <c r="A168" s="245"/>
      <c r="B168" s="207" t="s">
        <v>1352</v>
      </c>
      <c r="C168" s="207"/>
      <c r="D168" s="207"/>
      <c r="E168" s="207"/>
      <c r="F168" s="207"/>
      <c r="G168" s="207"/>
      <c r="H168" s="207"/>
      <c r="I168" s="207"/>
      <c r="J168" s="207"/>
    </row>
    <row r="169" spans="1:12" s="206" customFormat="1" x14ac:dyDescent="0.2">
      <c r="A169" s="207"/>
      <c r="B169" s="207" t="s">
        <v>1027</v>
      </c>
      <c r="C169" s="207"/>
      <c r="D169" s="207"/>
      <c r="E169" s="207"/>
      <c r="F169" s="207"/>
      <c r="G169" s="207"/>
      <c r="H169" s="207"/>
      <c r="I169" s="207"/>
      <c r="J169" s="207"/>
    </row>
    <row r="170" spans="1:12" s="206" customFormat="1" x14ac:dyDescent="0.2">
      <c r="A170" s="245" t="s">
        <v>11</v>
      </c>
      <c r="B170" s="207" t="s">
        <v>1205</v>
      </c>
      <c r="C170" s="207"/>
      <c r="D170" s="207"/>
      <c r="E170" s="207"/>
      <c r="F170" s="207"/>
      <c r="G170" s="207"/>
      <c r="H170" s="207"/>
      <c r="I170" s="207"/>
      <c r="J170" s="207"/>
    </row>
    <row r="171" spans="1:12" s="206" customFormat="1" x14ac:dyDescent="0.2">
      <c r="A171" s="207"/>
      <c r="B171" s="207"/>
      <c r="C171" s="207"/>
      <c r="D171" s="207"/>
      <c r="E171" s="207"/>
      <c r="F171" s="207"/>
      <c r="G171" s="207"/>
      <c r="H171" s="207"/>
      <c r="I171" s="207"/>
      <c r="J171" s="207"/>
    </row>
    <row r="172" spans="1:12" s="206" customFormat="1" x14ac:dyDescent="0.2">
      <c r="A172" s="207"/>
      <c r="B172" s="207"/>
      <c r="C172" s="207"/>
      <c r="D172" s="207"/>
      <c r="F172" s="363" t="s">
        <v>1023</v>
      </c>
      <c r="G172" s="363"/>
      <c r="H172" s="71"/>
      <c r="I172" s="207"/>
      <c r="J172" s="207"/>
    </row>
    <row r="173" spans="1:12" s="206" customFormat="1" x14ac:dyDescent="0.2">
      <c r="A173" s="207"/>
      <c r="C173" s="283" t="s">
        <v>5</v>
      </c>
      <c r="D173" s="283"/>
      <c r="E173" s="283"/>
      <c r="F173" s="247" t="s">
        <v>1320</v>
      </c>
      <c r="G173" s="247">
        <f>$F$142+(0.1*$F$142)</f>
        <v>0</v>
      </c>
      <c r="H173" s="247"/>
      <c r="I173" s="207"/>
      <c r="J173" s="207"/>
    </row>
    <row r="174" spans="1:12" s="206" customFormat="1" x14ac:dyDescent="0.2">
      <c r="A174" s="207"/>
      <c r="C174" s="96" t="s">
        <v>1206</v>
      </c>
      <c r="D174" s="96"/>
      <c r="E174" s="96"/>
      <c r="F174" s="245" t="s">
        <v>6</v>
      </c>
      <c r="G174" s="72" t="s">
        <v>7</v>
      </c>
      <c r="H174" s="245" t="s">
        <v>11</v>
      </c>
      <c r="J174" s="207"/>
    </row>
    <row r="175" spans="1:12" s="206" customFormat="1" x14ac:dyDescent="0.2">
      <c r="A175" s="207"/>
      <c r="C175" s="284" t="s">
        <v>1157</v>
      </c>
      <c r="D175" s="284"/>
      <c r="E175" s="284"/>
      <c r="F175" s="74">
        <v>1</v>
      </c>
      <c r="G175" s="74">
        <f>F175*$G$173</f>
        <v>0</v>
      </c>
      <c r="H175" s="245" t="s">
        <v>11</v>
      </c>
      <c r="J175" s="207"/>
    </row>
    <row r="176" spans="1:12" s="206" customFormat="1" ht="15" thickBot="1" x14ac:dyDescent="0.25">
      <c r="A176" s="207"/>
      <c r="C176" s="370" t="s">
        <v>1286</v>
      </c>
      <c r="D176" s="370"/>
      <c r="E176" s="370"/>
      <c r="F176" s="149" t="s">
        <v>6</v>
      </c>
      <c r="G176" s="285" t="s">
        <v>7</v>
      </c>
      <c r="H176" s="245" t="s">
        <v>11</v>
      </c>
      <c r="I176" s="74"/>
      <c r="J176" s="207"/>
    </row>
    <row r="177" spans="1:10" s="206" customFormat="1" ht="15" thickBot="1" x14ac:dyDescent="0.25">
      <c r="A177" s="207"/>
      <c r="C177" s="286" t="s">
        <v>1321</v>
      </c>
      <c r="D177" s="286"/>
      <c r="E177" s="286"/>
      <c r="F177" s="78">
        <v>6</v>
      </c>
      <c r="G177" s="78">
        <f>SUM(G174:G176)</f>
        <v>0</v>
      </c>
      <c r="H177" s="82"/>
      <c r="I177" s="76"/>
      <c r="J177" s="207"/>
    </row>
    <row r="178" spans="1:10" s="206" customFormat="1" x14ac:dyDescent="0.2">
      <c r="A178" s="207"/>
      <c r="D178" s="319"/>
      <c r="E178" s="319"/>
      <c r="F178" s="74"/>
      <c r="G178" s="74"/>
      <c r="H178" s="82"/>
      <c r="I178" s="76"/>
      <c r="J178" s="207"/>
    </row>
    <row r="179" spans="1:10" s="206" customFormat="1" x14ac:dyDescent="0.2">
      <c r="A179" s="207"/>
      <c r="C179" s="320" t="s">
        <v>1288</v>
      </c>
      <c r="D179" s="319"/>
      <c r="E179" s="319"/>
      <c r="F179" s="74"/>
      <c r="G179" s="74"/>
      <c r="H179" s="82"/>
      <c r="I179" s="76"/>
      <c r="J179" s="207"/>
    </row>
    <row r="180" spans="1:10" s="26" customFormat="1" ht="15" thickBot="1" x14ac:dyDescent="0.25">
      <c r="A180" s="62"/>
      <c r="B180" s="62"/>
      <c r="C180" s="62"/>
      <c r="D180" s="261"/>
      <c r="E180" s="261"/>
      <c r="F180" s="261"/>
      <c r="G180" s="260"/>
      <c r="H180" s="260"/>
      <c r="I180" s="62"/>
      <c r="J180" s="62"/>
    </row>
    <row r="181" spans="1:10" s="26" customFormat="1" ht="15" thickBot="1" x14ac:dyDescent="0.25">
      <c r="A181" s="62"/>
      <c r="B181" s="77" t="s">
        <v>1365</v>
      </c>
      <c r="C181" s="262"/>
      <c r="D181" s="263"/>
      <c r="E181" s="263"/>
      <c r="F181" s="263"/>
      <c r="G181" s="264"/>
      <c r="H181" s="264"/>
      <c r="I181" s="265"/>
      <c r="J181" s="62"/>
    </row>
    <row r="182" spans="1:10" s="26" customFormat="1" x14ac:dyDescent="0.2">
      <c r="A182" s="62"/>
      <c r="B182" s="81"/>
      <c r="C182" s="81"/>
      <c r="D182" s="266"/>
      <c r="E182" s="266"/>
      <c r="F182" s="266"/>
      <c r="G182" s="260"/>
      <c r="H182" s="260"/>
      <c r="I182" s="81"/>
      <c r="J182" s="62"/>
    </row>
    <row r="183" spans="1:10" s="26" customFormat="1" x14ac:dyDescent="0.2">
      <c r="A183" s="245" t="s">
        <v>11</v>
      </c>
      <c r="B183" s="207" t="s">
        <v>1346</v>
      </c>
      <c r="C183" s="62"/>
      <c r="D183" s="266"/>
      <c r="E183" s="266"/>
      <c r="F183" s="266"/>
      <c r="G183" s="260"/>
      <c r="H183" s="260"/>
      <c r="I183" s="62"/>
      <c r="J183" s="62"/>
    </row>
    <row r="184" spans="1:10" s="26" customFormat="1" x14ac:dyDescent="0.2">
      <c r="A184" s="245"/>
      <c r="B184" s="207" t="s">
        <v>1366</v>
      </c>
      <c r="C184" s="62"/>
      <c r="D184" s="266"/>
      <c r="E184" s="266"/>
      <c r="F184" s="266"/>
      <c r="G184" s="260"/>
      <c r="H184" s="260"/>
      <c r="I184" s="62"/>
      <c r="J184" s="62"/>
    </row>
    <row r="185" spans="1:10" s="26" customFormat="1" x14ac:dyDescent="0.2">
      <c r="A185" s="245" t="s">
        <v>11</v>
      </c>
      <c r="B185" s="207" t="s">
        <v>1361</v>
      </c>
      <c r="C185" s="70"/>
      <c r="D185" s="261"/>
      <c r="E185" s="266"/>
      <c r="F185" s="266"/>
      <c r="G185" s="260"/>
      <c r="H185" s="260"/>
      <c r="I185" s="62"/>
      <c r="J185" s="62"/>
    </row>
    <row r="186" spans="1:10" s="26" customFormat="1" x14ac:dyDescent="0.2">
      <c r="A186" s="245" t="s">
        <v>11</v>
      </c>
      <c r="B186" s="207" t="s">
        <v>1287</v>
      </c>
      <c r="C186" s="62"/>
      <c r="D186" s="266"/>
      <c r="E186" s="266"/>
      <c r="F186" s="266"/>
      <c r="G186" s="260"/>
      <c r="H186" s="260"/>
      <c r="I186" s="62"/>
      <c r="J186" s="62"/>
    </row>
    <row r="187" spans="1:10" s="26" customFormat="1" x14ac:dyDescent="0.2">
      <c r="A187" s="259"/>
      <c r="B187" s="43"/>
      <c r="C187" s="62"/>
      <c r="D187" s="266"/>
      <c r="E187" s="266"/>
      <c r="F187" s="266"/>
      <c r="G187" s="260"/>
      <c r="H187" s="260"/>
      <c r="I187" s="62"/>
      <c r="J187" s="62"/>
    </row>
    <row r="188" spans="1:10" s="26" customFormat="1" x14ac:dyDescent="0.2">
      <c r="A188" s="259"/>
      <c r="B188" s="43"/>
      <c r="C188" s="62"/>
      <c r="D188" s="266"/>
      <c r="E188" s="266"/>
      <c r="F188" s="266"/>
      <c r="G188" s="260"/>
      <c r="H188" s="260"/>
      <c r="I188" s="62"/>
      <c r="J188" s="62"/>
    </row>
    <row r="189" spans="1:10" s="26" customFormat="1" x14ac:dyDescent="0.2">
      <c r="A189" s="259"/>
      <c r="B189" s="43"/>
      <c r="C189" s="62"/>
      <c r="D189" s="266"/>
      <c r="E189" s="266"/>
      <c r="F189" s="266"/>
      <c r="G189" s="260"/>
      <c r="H189" s="260"/>
      <c r="I189" s="62"/>
      <c r="J189" s="62"/>
    </row>
    <row r="190" spans="1:10" s="26" customFormat="1" ht="15" x14ac:dyDescent="0.25">
      <c r="A190" s="206"/>
      <c r="B190" s="29" t="s">
        <v>1207</v>
      </c>
      <c r="C190" s="62"/>
      <c r="D190" s="266"/>
      <c r="E190" s="266"/>
      <c r="F190" s="266"/>
      <c r="G190" s="260"/>
      <c r="H190" s="260"/>
      <c r="I190" s="62"/>
      <c r="J190" s="62"/>
    </row>
    <row r="191" spans="1:10" s="26" customFormat="1" ht="15" x14ac:dyDescent="0.25">
      <c r="A191" s="206"/>
      <c r="B191" s="29"/>
      <c r="C191" s="62"/>
      <c r="D191" s="266"/>
      <c r="E191" s="266"/>
      <c r="F191" s="266"/>
      <c r="G191" s="260"/>
      <c r="H191" s="260"/>
      <c r="I191" s="62"/>
      <c r="J191" s="62"/>
    </row>
    <row r="192" spans="1:10" s="26" customFormat="1" x14ac:dyDescent="0.2">
      <c r="A192" s="207"/>
      <c r="B192" s="52" t="s">
        <v>1326</v>
      </c>
      <c r="C192" s="62"/>
      <c r="D192" s="266"/>
      <c r="E192" s="266"/>
      <c r="F192" s="266"/>
      <c r="G192" s="260"/>
      <c r="H192" s="260"/>
      <c r="I192" s="62"/>
      <c r="J192" s="62"/>
    </row>
    <row r="193" spans="1:10" s="26" customFormat="1" x14ac:dyDescent="0.2">
      <c r="A193" s="207"/>
      <c r="B193" s="52"/>
      <c r="C193" s="62"/>
      <c r="D193" s="266"/>
      <c r="E193" s="266"/>
      <c r="F193" s="266"/>
      <c r="G193" s="260"/>
      <c r="H193" s="260"/>
      <c r="I193" s="62"/>
      <c r="J193" s="62"/>
    </row>
    <row r="194" spans="1:10" s="26" customFormat="1" x14ac:dyDescent="0.2">
      <c r="A194" s="245" t="s">
        <v>11</v>
      </c>
      <c r="B194" s="207" t="s">
        <v>1210</v>
      </c>
      <c r="C194" s="62"/>
      <c r="D194" s="266"/>
      <c r="E194" s="266"/>
      <c r="F194" s="266"/>
      <c r="G194" s="260"/>
      <c r="H194" s="260"/>
      <c r="I194" s="62"/>
      <c r="J194" s="62"/>
    </row>
    <row r="195" spans="1:10" s="26" customFormat="1" x14ac:dyDescent="0.2">
      <c r="A195" s="245" t="s">
        <v>11</v>
      </c>
      <c r="B195" s="207" t="s">
        <v>1190</v>
      </c>
      <c r="C195" s="62"/>
      <c r="D195" s="266"/>
      <c r="E195" s="266"/>
      <c r="F195" s="266"/>
      <c r="G195" s="260"/>
      <c r="H195" s="260"/>
      <c r="I195" s="62"/>
      <c r="J195" s="62"/>
    </row>
    <row r="196" spans="1:10" s="26" customFormat="1" x14ac:dyDescent="0.2">
      <c r="A196" s="245" t="s">
        <v>11</v>
      </c>
      <c r="B196" s="207" t="s">
        <v>1089</v>
      </c>
      <c r="C196" s="62"/>
      <c r="D196" s="266"/>
      <c r="E196" s="266"/>
      <c r="F196" s="266"/>
      <c r="G196" s="260"/>
      <c r="H196" s="260"/>
      <c r="I196" s="62"/>
      <c r="J196" s="62"/>
    </row>
    <row r="197" spans="1:10" s="26" customFormat="1" x14ac:dyDescent="0.2">
      <c r="A197" s="55"/>
      <c r="B197" s="55" t="s">
        <v>1211</v>
      </c>
      <c r="C197" s="206"/>
      <c r="D197" s="266"/>
      <c r="E197" s="266"/>
      <c r="F197" s="266"/>
      <c r="G197" s="260"/>
      <c r="H197" s="260"/>
      <c r="I197" s="62"/>
      <c r="J197" s="62"/>
    </row>
    <row r="198" spans="1:10" s="26" customFormat="1" x14ac:dyDescent="0.2">
      <c r="A198" s="245" t="s">
        <v>11</v>
      </c>
      <c r="B198" s="207" t="s">
        <v>1363</v>
      </c>
      <c r="C198" s="206"/>
      <c r="D198" s="266"/>
      <c r="E198" s="266"/>
      <c r="F198" s="266"/>
      <c r="G198" s="260"/>
      <c r="H198" s="260"/>
      <c r="I198" s="62"/>
      <c r="J198" s="62"/>
    </row>
    <row r="199" spans="1:10" s="26" customFormat="1" x14ac:dyDescent="0.2">
      <c r="A199" s="245" t="s">
        <v>11</v>
      </c>
      <c r="B199" s="207" t="s">
        <v>1201</v>
      </c>
      <c r="C199" s="206"/>
      <c r="D199" s="266"/>
      <c r="E199" s="266"/>
      <c r="F199" s="266"/>
      <c r="G199" s="260"/>
      <c r="H199" s="260"/>
      <c r="I199" s="62"/>
      <c r="J199" s="62"/>
    </row>
    <row r="200" spans="1:10" s="26" customFormat="1" x14ac:dyDescent="0.2">
      <c r="A200" s="55"/>
      <c r="B200" s="55" t="s">
        <v>1202</v>
      </c>
      <c r="C200" s="206"/>
      <c r="D200" s="266"/>
      <c r="E200" s="266"/>
      <c r="F200" s="266"/>
      <c r="G200" s="260"/>
      <c r="H200" s="260"/>
      <c r="I200" s="62"/>
      <c r="J200" s="62"/>
    </row>
    <row r="201" spans="1:10" s="26" customFormat="1" x14ac:dyDescent="0.2">
      <c r="A201" s="245" t="s">
        <v>11</v>
      </c>
      <c r="B201" s="55" t="s">
        <v>1212</v>
      </c>
      <c r="C201" s="206"/>
      <c r="D201" s="266"/>
      <c r="E201" s="266"/>
      <c r="F201" s="266"/>
      <c r="G201" s="260"/>
      <c r="H201" s="260"/>
      <c r="I201" s="62"/>
      <c r="J201" s="62"/>
    </row>
    <row r="202" spans="1:10" s="26" customFormat="1" x14ac:dyDescent="0.2">
      <c r="A202" s="245"/>
      <c r="B202" s="55" t="s">
        <v>1213</v>
      </c>
      <c r="C202" s="206"/>
      <c r="D202" s="266"/>
      <c r="E202" s="266"/>
      <c r="F202" s="266"/>
      <c r="G202" s="260"/>
      <c r="H202" s="260"/>
      <c r="I202" s="62"/>
      <c r="J202" s="62"/>
    </row>
    <row r="203" spans="1:10" s="26" customFormat="1" x14ac:dyDescent="0.2">
      <c r="C203" s="62"/>
      <c r="D203" s="266"/>
      <c r="E203" s="266"/>
      <c r="F203" s="266"/>
      <c r="G203" s="260"/>
      <c r="H203" s="260"/>
      <c r="I203" s="62"/>
      <c r="J203" s="62"/>
    </row>
    <row r="204" spans="1:10" s="26" customFormat="1" x14ac:dyDescent="0.2">
      <c r="C204" s="62"/>
      <c r="D204" s="266"/>
      <c r="E204" s="266"/>
      <c r="F204" s="266"/>
      <c r="G204" s="260"/>
      <c r="H204" s="260"/>
      <c r="I204" s="62"/>
      <c r="J204" s="62"/>
    </row>
    <row r="205" spans="1:10" s="26" customFormat="1" x14ac:dyDescent="0.2">
      <c r="B205" s="52" t="s">
        <v>1208</v>
      </c>
      <c r="D205" s="266"/>
      <c r="E205" s="266"/>
      <c r="F205" s="266"/>
      <c r="G205" s="260"/>
      <c r="H205" s="260"/>
      <c r="I205" s="62"/>
      <c r="J205" s="62"/>
    </row>
    <row r="206" spans="1:10" s="26" customFormat="1" ht="15" x14ac:dyDescent="0.25">
      <c r="B206" s="42"/>
      <c r="D206" s="266"/>
      <c r="E206" s="266"/>
      <c r="F206" s="266"/>
      <c r="G206" s="260"/>
      <c r="H206" s="260"/>
      <c r="I206" s="62"/>
      <c r="J206" s="62"/>
    </row>
    <row r="207" spans="1:10" s="26" customFormat="1" x14ac:dyDescent="0.2">
      <c r="A207" s="245" t="s">
        <v>11</v>
      </c>
      <c r="B207" s="207" t="s">
        <v>1229</v>
      </c>
      <c r="C207" s="62"/>
      <c r="D207" s="266"/>
      <c r="E207" s="266"/>
      <c r="F207" s="266"/>
      <c r="G207" s="260"/>
      <c r="H207" s="260"/>
      <c r="I207" s="62"/>
      <c r="J207" s="62"/>
    </row>
    <row r="208" spans="1:10" s="206" customFormat="1" x14ac:dyDescent="0.2">
      <c r="A208" s="245"/>
      <c r="B208" s="207"/>
      <c r="C208" s="207"/>
      <c r="D208" s="75"/>
      <c r="E208" s="75"/>
      <c r="F208" s="75"/>
      <c r="G208" s="74"/>
      <c r="H208" s="74"/>
      <c r="I208" s="207"/>
      <c r="J208" s="207"/>
    </row>
    <row r="209" spans="1:10" s="206" customFormat="1" x14ac:dyDescent="0.2">
      <c r="A209" s="207"/>
      <c r="B209" s="207"/>
      <c r="C209" s="207"/>
      <c r="D209" s="75"/>
      <c r="E209" s="75"/>
      <c r="F209" s="363" t="s">
        <v>1023</v>
      </c>
      <c r="G209" s="363"/>
      <c r="H209" s="74"/>
      <c r="I209" s="207"/>
      <c r="J209" s="207"/>
    </row>
    <row r="210" spans="1:10" s="206" customFormat="1" x14ac:dyDescent="0.2">
      <c r="A210" s="245"/>
      <c r="B210" s="207"/>
      <c r="C210" s="368" t="s">
        <v>5</v>
      </c>
      <c r="D210" s="368"/>
      <c r="E210" s="368"/>
      <c r="F210" s="270" t="s">
        <v>1320</v>
      </c>
      <c r="G210" s="282">
        <f>$F$142+(0.1*$F$142)</f>
        <v>0</v>
      </c>
      <c r="H210" s="74"/>
      <c r="I210" s="207"/>
      <c r="J210" s="207"/>
    </row>
    <row r="211" spans="1:10" s="206" customFormat="1" x14ac:dyDescent="0.2">
      <c r="A211" s="245"/>
      <c r="B211" s="207"/>
      <c r="C211" s="53" t="s">
        <v>1215</v>
      </c>
      <c r="D211" s="291"/>
      <c r="E211" s="291"/>
      <c r="F211" s="245">
        <v>6</v>
      </c>
      <c r="G211" s="277" t="s">
        <v>7</v>
      </c>
      <c r="H211" s="74"/>
      <c r="I211" s="207"/>
      <c r="J211" s="207"/>
    </row>
    <row r="212" spans="1:10" s="26" customFormat="1" x14ac:dyDescent="0.2">
      <c r="A212" s="259"/>
      <c r="B212" s="43"/>
      <c r="C212" s="364" t="s">
        <v>1159</v>
      </c>
      <c r="D212" s="364"/>
      <c r="E212" s="364"/>
      <c r="F212" s="245">
        <v>2</v>
      </c>
      <c r="G212" s="74">
        <f>$G$210*F212</f>
        <v>0</v>
      </c>
      <c r="H212" s="245" t="s">
        <v>11</v>
      </c>
      <c r="I212" s="62"/>
      <c r="J212" s="62"/>
    </row>
    <row r="213" spans="1:10" s="26" customFormat="1" x14ac:dyDescent="0.2">
      <c r="A213" s="259"/>
      <c r="B213" s="43"/>
      <c r="C213" s="364" t="s">
        <v>1160</v>
      </c>
      <c r="D213" s="364"/>
      <c r="E213" s="364"/>
      <c r="F213" s="245">
        <v>1</v>
      </c>
      <c r="G213" s="74">
        <f t="shared" ref="G213:G214" si="8">$G$210*F213</f>
        <v>0</v>
      </c>
      <c r="H213" s="245" t="s">
        <v>11</v>
      </c>
      <c r="I213" s="62"/>
      <c r="J213" s="62"/>
    </row>
    <row r="214" spans="1:10" s="26" customFormat="1" ht="15" thickBot="1" x14ac:dyDescent="0.25">
      <c r="A214" s="259"/>
      <c r="B214" s="43"/>
      <c r="C214" s="369" t="s">
        <v>1435</v>
      </c>
      <c r="D214" s="369"/>
      <c r="E214" s="369"/>
      <c r="F214" s="149">
        <v>1</v>
      </c>
      <c r="G214" s="149">
        <f t="shared" si="8"/>
        <v>0</v>
      </c>
      <c r="H214" s="245" t="s">
        <v>11</v>
      </c>
      <c r="I214" s="62"/>
      <c r="J214" s="62"/>
    </row>
    <row r="215" spans="1:10" s="26" customFormat="1" ht="15" thickBot="1" x14ac:dyDescent="0.25">
      <c r="A215" s="259"/>
      <c r="B215" s="43"/>
      <c r="C215" s="362" t="s">
        <v>1321</v>
      </c>
      <c r="D215" s="362"/>
      <c r="E215" s="362"/>
      <c r="F215" s="149">
        <v>4</v>
      </c>
      <c r="G215" s="149">
        <f>SUM(G212:G214)</f>
        <v>0</v>
      </c>
      <c r="H215" s="260"/>
      <c r="I215" s="62"/>
      <c r="J215" s="62"/>
    </row>
    <row r="216" spans="1:10" s="26" customFormat="1" ht="15" thickBot="1" x14ac:dyDescent="0.25">
      <c r="A216" s="259"/>
      <c r="B216" s="43"/>
      <c r="C216" s="62"/>
      <c r="D216" s="266"/>
      <c r="E216" s="266"/>
      <c r="F216" s="266"/>
      <c r="G216" s="260"/>
      <c r="H216" s="260"/>
      <c r="I216" s="62"/>
      <c r="J216" s="62"/>
    </row>
    <row r="217" spans="1:10" s="26" customFormat="1" x14ac:dyDescent="0.2">
      <c r="A217" s="259"/>
      <c r="B217" s="141" t="s">
        <v>1436</v>
      </c>
      <c r="C217" s="142"/>
      <c r="D217" s="143"/>
      <c r="E217" s="143"/>
      <c r="F217" s="143"/>
      <c r="G217" s="144"/>
      <c r="H217" s="144"/>
      <c r="I217" s="287"/>
      <c r="J217" s="62"/>
    </row>
    <row r="218" spans="1:10" s="26" customFormat="1" x14ac:dyDescent="0.2">
      <c r="A218" s="259"/>
      <c r="B218" s="288" t="s">
        <v>1214</v>
      </c>
      <c r="C218" s="76"/>
      <c r="D218" s="75"/>
      <c r="E218" s="75"/>
      <c r="F218" s="75"/>
      <c r="G218" s="74"/>
      <c r="H218" s="74"/>
      <c r="I218" s="289"/>
      <c r="J218" s="62"/>
    </row>
    <row r="219" spans="1:10" s="26" customFormat="1" ht="15" thickBot="1" x14ac:dyDescent="0.25">
      <c r="A219" s="259"/>
      <c r="B219" s="146" t="s">
        <v>1379</v>
      </c>
      <c r="C219" s="147"/>
      <c r="D219" s="148"/>
      <c r="E219" s="148"/>
      <c r="F219" s="148"/>
      <c r="G219" s="149"/>
      <c r="H219" s="149"/>
      <c r="I219" s="290"/>
      <c r="J219" s="62"/>
    </row>
    <row r="220" spans="1:10" s="26" customFormat="1" x14ac:dyDescent="0.2">
      <c r="A220" s="259"/>
      <c r="B220" s="43"/>
      <c r="C220" s="62"/>
      <c r="D220" s="266"/>
      <c r="E220" s="266"/>
      <c r="F220" s="266"/>
      <c r="G220" s="260"/>
      <c r="H220" s="260"/>
      <c r="I220" s="62"/>
      <c r="J220" s="62"/>
    </row>
    <row r="221" spans="1:10" s="26" customFormat="1" x14ac:dyDescent="0.2">
      <c r="A221" s="245" t="s">
        <v>11</v>
      </c>
      <c r="B221" s="83" t="s">
        <v>1367</v>
      </c>
      <c r="C221" s="62"/>
      <c r="D221" s="266"/>
      <c r="E221" s="266"/>
      <c r="F221" s="266"/>
      <c r="G221" s="260"/>
      <c r="H221" s="260"/>
      <c r="I221" s="62"/>
      <c r="J221" s="62"/>
    </row>
    <row r="222" spans="1:10" s="26" customFormat="1" x14ac:dyDescent="0.2">
      <c r="A222" s="245" t="s">
        <v>11</v>
      </c>
      <c r="B222" s="207" t="s">
        <v>1227</v>
      </c>
      <c r="C222" s="62"/>
      <c r="D222" s="266"/>
      <c r="E222" s="266"/>
      <c r="F222" s="266"/>
      <c r="G222" s="260"/>
      <c r="H222" s="260"/>
      <c r="I222" s="62"/>
      <c r="J222" s="62"/>
    </row>
    <row r="223" spans="1:10" s="26" customFormat="1" x14ac:dyDescent="0.2">
      <c r="A223" s="245" t="s">
        <v>11</v>
      </c>
      <c r="B223" s="83" t="s">
        <v>1368</v>
      </c>
      <c r="C223" s="62"/>
      <c r="D223" s="266"/>
      <c r="E223" s="266"/>
      <c r="F223" s="266"/>
      <c r="G223" s="260"/>
      <c r="H223" s="260"/>
      <c r="I223" s="62"/>
      <c r="J223" s="62"/>
    </row>
    <row r="224" spans="1:10" s="26" customFormat="1" x14ac:dyDescent="0.2">
      <c r="A224" s="245" t="s">
        <v>11</v>
      </c>
      <c r="B224" s="207" t="s">
        <v>1228</v>
      </c>
      <c r="C224" s="207"/>
      <c r="D224" s="75"/>
      <c r="E224" s="75"/>
      <c r="F224" s="266"/>
      <c r="G224" s="260"/>
      <c r="H224" s="260"/>
      <c r="I224" s="62"/>
      <c r="J224" s="62"/>
    </row>
    <row r="225" spans="1:10" s="26" customFormat="1" x14ac:dyDescent="0.2">
      <c r="A225" s="62"/>
      <c r="B225" s="207"/>
      <c r="C225" s="207"/>
      <c r="D225" s="75"/>
      <c r="E225" s="75"/>
      <c r="F225" s="266"/>
      <c r="G225" s="260"/>
      <c r="H225" s="260"/>
      <c r="I225" s="62"/>
      <c r="J225" s="62"/>
    </row>
    <row r="226" spans="1:10" s="26" customFormat="1" x14ac:dyDescent="0.2">
      <c r="A226" s="62"/>
      <c r="B226" s="207"/>
      <c r="C226" s="55" t="s">
        <v>1353</v>
      </c>
      <c r="D226" s="75"/>
      <c r="E226" s="75"/>
      <c r="F226" s="266"/>
      <c r="G226" s="260"/>
      <c r="H226" s="260"/>
      <c r="I226" s="62"/>
      <c r="J226" s="62"/>
    </row>
    <row r="227" spans="1:10" s="26" customFormat="1" x14ac:dyDescent="0.2">
      <c r="A227" s="259"/>
      <c r="B227" s="43"/>
      <c r="C227" s="62"/>
      <c r="D227" s="266"/>
      <c r="E227" s="266"/>
      <c r="F227" s="266"/>
      <c r="G227" s="260"/>
      <c r="H227" s="260"/>
      <c r="I227" s="62"/>
      <c r="J227" s="62"/>
    </row>
    <row r="228" spans="1:10" s="26" customFormat="1" x14ac:dyDescent="0.2">
      <c r="A228" s="245" t="s">
        <v>11</v>
      </c>
      <c r="B228" s="207" t="s">
        <v>1216</v>
      </c>
      <c r="C228" s="62"/>
      <c r="D228" s="266"/>
      <c r="E228" s="266"/>
      <c r="F228" s="266"/>
      <c r="G228" s="260"/>
      <c r="H228" s="260"/>
      <c r="I228" s="62"/>
      <c r="J228" s="62"/>
    </row>
    <row r="229" spans="1:10" s="26" customFormat="1" x14ac:dyDescent="0.2">
      <c r="A229" s="207"/>
      <c r="B229" s="55" t="s">
        <v>1380</v>
      </c>
      <c r="C229" s="62"/>
      <c r="D229" s="266"/>
      <c r="E229" s="266"/>
      <c r="F229" s="266"/>
      <c r="G229" s="260"/>
      <c r="H229" s="260"/>
      <c r="I229" s="62"/>
      <c r="J229" s="62"/>
    </row>
    <row r="230" spans="1:10" s="26" customFormat="1" x14ac:dyDescent="0.2">
      <c r="A230" s="259"/>
      <c r="B230" s="43"/>
      <c r="C230" s="62"/>
      <c r="D230" s="266"/>
      <c r="E230" s="266"/>
      <c r="F230" s="266"/>
      <c r="G230" s="260"/>
      <c r="H230" s="260"/>
      <c r="I230" s="62"/>
      <c r="J230" s="62"/>
    </row>
    <row r="231" spans="1:10" s="26" customFormat="1" ht="15" x14ac:dyDescent="0.25">
      <c r="A231" s="206"/>
      <c r="B231" s="29" t="s">
        <v>1218</v>
      </c>
      <c r="C231" s="62"/>
      <c r="D231" s="266"/>
      <c r="E231" s="266"/>
      <c r="F231" s="266"/>
      <c r="G231" s="260"/>
      <c r="H231" s="260"/>
      <c r="I231" s="62"/>
      <c r="J231" s="62"/>
    </row>
    <row r="232" spans="1:10" s="26" customFormat="1" ht="15" x14ac:dyDescent="0.25">
      <c r="A232" s="206"/>
      <c r="B232" s="29"/>
      <c r="C232" s="62"/>
      <c r="D232" s="266"/>
      <c r="E232" s="266"/>
      <c r="F232" s="266"/>
      <c r="G232" s="260"/>
      <c r="H232" s="260"/>
      <c r="I232" s="62"/>
      <c r="J232" s="62"/>
    </row>
    <row r="233" spans="1:10" s="26" customFormat="1" x14ac:dyDescent="0.2">
      <c r="A233" s="207"/>
      <c r="B233" s="52" t="s">
        <v>1326</v>
      </c>
      <c r="C233" s="62"/>
      <c r="D233" s="266"/>
      <c r="E233" s="266"/>
      <c r="F233" s="266"/>
      <c r="G233" s="260"/>
      <c r="H233" s="260"/>
      <c r="I233" s="62"/>
      <c r="J233" s="62"/>
    </row>
    <row r="234" spans="1:10" s="26" customFormat="1" x14ac:dyDescent="0.2">
      <c r="A234" s="207"/>
      <c r="B234" s="52"/>
      <c r="C234" s="62"/>
      <c r="D234" s="266"/>
      <c r="E234" s="266"/>
      <c r="F234" s="266"/>
      <c r="G234" s="260"/>
      <c r="H234" s="260"/>
      <c r="I234" s="62"/>
      <c r="J234" s="62"/>
    </row>
    <row r="235" spans="1:10" s="26" customFormat="1" x14ac:dyDescent="0.2">
      <c r="A235" s="245" t="s">
        <v>11</v>
      </c>
      <c r="B235" s="207" t="s">
        <v>1219</v>
      </c>
      <c r="C235" s="62"/>
      <c r="D235" s="266"/>
      <c r="E235" s="266"/>
      <c r="F235" s="266"/>
      <c r="G235" s="260"/>
      <c r="H235" s="260"/>
      <c r="I235" s="62"/>
      <c r="J235" s="62"/>
    </row>
    <row r="236" spans="1:10" s="26" customFormat="1" x14ac:dyDescent="0.2">
      <c r="A236" s="245" t="s">
        <v>11</v>
      </c>
      <c r="B236" s="207" t="s">
        <v>1190</v>
      </c>
      <c r="C236" s="62"/>
      <c r="D236" s="266"/>
      <c r="E236" s="266"/>
      <c r="F236" s="266"/>
      <c r="G236" s="260"/>
      <c r="H236" s="260"/>
      <c r="I236" s="62"/>
      <c r="J236" s="62"/>
    </row>
    <row r="237" spans="1:10" s="26" customFormat="1" x14ac:dyDescent="0.2">
      <c r="A237" s="245" t="s">
        <v>11</v>
      </c>
      <c r="B237" s="207" t="s">
        <v>1089</v>
      </c>
      <c r="C237" s="62"/>
      <c r="D237" s="266"/>
      <c r="E237" s="266"/>
      <c r="F237" s="266"/>
      <c r="G237" s="260"/>
      <c r="H237" s="260"/>
      <c r="I237" s="62"/>
      <c r="J237" s="62"/>
    </row>
    <row r="238" spans="1:10" s="26" customFormat="1" x14ac:dyDescent="0.2">
      <c r="A238" s="55"/>
      <c r="B238" s="55" t="s">
        <v>1220</v>
      </c>
      <c r="C238" s="206"/>
      <c r="D238" s="266"/>
      <c r="E238" s="266"/>
      <c r="F238" s="266"/>
      <c r="G238" s="260"/>
      <c r="H238" s="260"/>
      <c r="I238" s="62"/>
      <c r="J238" s="62"/>
    </row>
    <row r="239" spans="1:10" s="26" customFormat="1" x14ac:dyDescent="0.2">
      <c r="A239" s="245" t="s">
        <v>11</v>
      </c>
      <c r="B239" s="207" t="s">
        <v>1381</v>
      </c>
      <c r="C239" s="206"/>
      <c r="D239" s="266"/>
      <c r="E239" s="266"/>
      <c r="F239" s="266"/>
      <c r="G239" s="260"/>
      <c r="H239" s="260"/>
      <c r="I239" s="62"/>
      <c r="J239" s="62"/>
    </row>
    <row r="240" spans="1:10" s="26" customFormat="1" x14ac:dyDescent="0.2">
      <c r="A240" s="245" t="s">
        <v>11</v>
      </c>
      <c r="B240" s="207" t="s">
        <v>1201</v>
      </c>
      <c r="C240" s="206"/>
      <c r="D240" s="266"/>
      <c r="E240" s="266"/>
      <c r="F240" s="266"/>
      <c r="G240" s="260"/>
      <c r="H240" s="260"/>
      <c r="I240" s="62"/>
      <c r="J240" s="62"/>
    </row>
    <row r="241" spans="1:10" s="26" customFormat="1" x14ac:dyDescent="0.2">
      <c r="A241" s="55"/>
      <c r="B241" s="55" t="s">
        <v>1202</v>
      </c>
      <c r="C241" s="206"/>
      <c r="D241" s="266"/>
      <c r="E241" s="266"/>
      <c r="F241" s="266"/>
      <c r="G241" s="260"/>
      <c r="H241" s="260"/>
      <c r="I241" s="62"/>
      <c r="J241" s="62"/>
    </row>
    <row r="242" spans="1:10" s="26" customFormat="1" x14ac:dyDescent="0.2">
      <c r="A242" s="245" t="s">
        <v>11</v>
      </c>
      <c r="B242" s="55" t="s">
        <v>1225</v>
      </c>
      <c r="C242" s="206"/>
      <c r="D242" s="266"/>
      <c r="E242" s="266"/>
      <c r="F242" s="266"/>
      <c r="G242" s="260"/>
      <c r="H242" s="260"/>
      <c r="I242" s="62"/>
      <c r="J242" s="62"/>
    </row>
    <row r="243" spans="1:10" s="26" customFormat="1" x14ac:dyDescent="0.2">
      <c r="A243" s="245"/>
      <c r="B243" s="55" t="s">
        <v>1221</v>
      </c>
      <c r="C243" s="206"/>
      <c r="D243" s="266"/>
      <c r="E243" s="266"/>
      <c r="F243" s="266"/>
      <c r="G243" s="260"/>
      <c r="H243" s="260"/>
      <c r="I243" s="62"/>
      <c r="J243" s="62"/>
    </row>
    <row r="244" spans="1:10" s="26" customFormat="1" x14ac:dyDescent="0.2">
      <c r="C244" s="62"/>
      <c r="D244" s="266"/>
      <c r="E244" s="266"/>
      <c r="F244" s="266"/>
      <c r="G244" s="260"/>
      <c r="H244" s="260"/>
      <c r="I244" s="62"/>
      <c r="J244" s="62"/>
    </row>
    <row r="245" spans="1:10" s="26" customFormat="1" x14ac:dyDescent="0.2">
      <c r="B245" s="52" t="s">
        <v>1222</v>
      </c>
      <c r="D245" s="266"/>
      <c r="E245" s="266"/>
      <c r="F245" s="266"/>
      <c r="G245" s="260"/>
      <c r="H245" s="260"/>
      <c r="I245" s="62"/>
      <c r="J245" s="62"/>
    </row>
    <row r="246" spans="1:10" s="26" customFormat="1" ht="15" x14ac:dyDescent="0.25">
      <c r="B246" s="42"/>
      <c r="D246" s="266"/>
      <c r="E246" s="266"/>
      <c r="F246" s="266"/>
      <c r="G246" s="260"/>
      <c r="H246" s="260"/>
      <c r="I246" s="62"/>
      <c r="J246" s="62"/>
    </row>
    <row r="247" spans="1:10" s="26" customFormat="1" x14ac:dyDescent="0.2">
      <c r="A247" s="245" t="s">
        <v>11</v>
      </c>
      <c r="B247" s="207" t="s">
        <v>1230</v>
      </c>
      <c r="C247" s="62"/>
      <c r="D247" s="266"/>
      <c r="E247" s="266"/>
      <c r="F247" s="266"/>
      <c r="G247" s="260"/>
      <c r="H247" s="260"/>
      <c r="I247" s="62"/>
      <c r="J247" s="62"/>
    </row>
    <row r="248" spans="1:10" s="26" customFormat="1" x14ac:dyDescent="0.2">
      <c r="A248" s="259"/>
      <c r="B248" s="43"/>
      <c r="C248" s="62"/>
      <c r="D248" s="266"/>
      <c r="E248" s="266"/>
      <c r="F248" s="266"/>
      <c r="G248" s="260"/>
      <c r="H248" s="260"/>
      <c r="I248" s="62"/>
      <c r="J248" s="62"/>
    </row>
    <row r="249" spans="1:10" s="26" customFormat="1" x14ac:dyDescent="0.2">
      <c r="A249" s="259"/>
      <c r="B249" s="43"/>
      <c r="C249" s="207"/>
      <c r="D249" s="75"/>
      <c r="E249" s="75"/>
      <c r="F249" s="363" t="s">
        <v>1023</v>
      </c>
      <c r="G249" s="363"/>
      <c r="H249" s="74"/>
      <c r="I249" s="62"/>
      <c r="J249" s="62"/>
    </row>
    <row r="250" spans="1:10" s="26" customFormat="1" x14ac:dyDescent="0.2">
      <c r="A250" s="259"/>
      <c r="B250" s="43"/>
      <c r="C250" s="368" t="s">
        <v>5</v>
      </c>
      <c r="D250" s="368"/>
      <c r="E250" s="368"/>
      <c r="F250" s="270" t="s">
        <v>1320</v>
      </c>
      <c r="G250" s="282">
        <f>$F$142+(0.1*$F$142)</f>
        <v>0</v>
      </c>
      <c r="H250" s="74"/>
      <c r="I250" s="62"/>
      <c r="J250" s="62"/>
    </row>
    <row r="251" spans="1:10" s="37" customFormat="1" x14ac:dyDescent="0.2">
      <c r="A251" s="260"/>
      <c r="B251" s="81"/>
      <c r="C251" s="53" t="s">
        <v>1223</v>
      </c>
      <c r="D251" s="291"/>
      <c r="E251" s="291"/>
      <c r="F251" s="245">
        <v>10</v>
      </c>
      <c r="G251" s="277" t="s">
        <v>7</v>
      </c>
      <c r="H251" s="74"/>
      <c r="I251" s="81"/>
      <c r="J251" s="81"/>
    </row>
    <row r="252" spans="1:10" s="37" customFormat="1" x14ac:dyDescent="0.2">
      <c r="A252" s="81"/>
      <c r="B252" s="81"/>
      <c r="C252" s="364" t="s">
        <v>1162</v>
      </c>
      <c r="D252" s="364"/>
      <c r="E252" s="364"/>
      <c r="F252" s="245">
        <v>2</v>
      </c>
      <c r="G252" s="74">
        <f>$G$250*F252</f>
        <v>0</v>
      </c>
      <c r="H252" s="245" t="s">
        <v>11</v>
      </c>
      <c r="I252" s="81"/>
      <c r="J252" s="81"/>
    </row>
    <row r="253" spans="1:10" s="37" customFormat="1" x14ac:dyDescent="0.2">
      <c r="A253" s="81"/>
      <c r="B253" s="81"/>
      <c r="C253" s="364" t="s">
        <v>1164</v>
      </c>
      <c r="D253" s="364"/>
      <c r="E253" s="364"/>
      <c r="F253" s="245">
        <v>1</v>
      </c>
      <c r="G253" s="74">
        <f t="shared" ref="G253:G256" si="9">$G$250*F253</f>
        <v>0</v>
      </c>
      <c r="H253" s="245" t="s">
        <v>11</v>
      </c>
      <c r="I253" s="81"/>
      <c r="J253" s="81"/>
    </row>
    <row r="254" spans="1:10" s="37" customFormat="1" x14ac:dyDescent="0.2">
      <c r="A254" s="81"/>
      <c r="B254" s="81"/>
      <c r="C254" s="54" t="s">
        <v>1224</v>
      </c>
      <c r="D254" s="54"/>
      <c r="E254" s="54"/>
      <c r="F254" s="245">
        <v>1</v>
      </c>
      <c r="G254" s="74">
        <f t="shared" si="9"/>
        <v>0</v>
      </c>
      <c r="H254" s="245" t="s">
        <v>11</v>
      </c>
      <c r="I254" s="81"/>
      <c r="J254" s="81"/>
    </row>
    <row r="255" spans="1:10" s="37" customFormat="1" x14ac:dyDescent="0.2">
      <c r="A255" s="81"/>
      <c r="B255" s="81"/>
      <c r="C255" s="360" t="s">
        <v>1163</v>
      </c>
      <c r="D255" s="360"/>
      <c r="E255" s="360"/>
      <c r="F255" s="74">
        <v>1</v>
      </c>
      <c r="G255" s="74">
        <f t="shared" si="9"/>
        <v>0</v>
      </c>
      <c r="H255" s="245" t="s">
        <v>11</v>
      </c>
      <c r="I255" s="81"/>
      <c r="J255" s="81"/>
    </row>
    <row r="256" spans="1:10" s="37" customFormat="1" ht="15" thickBot="1" x14ac:dyDescent="0.25">
      <c r="A256" s="81"/>
      <c r="B256" s="81"/>
      <c r="C256" s="361" t="s">
        <v>1158</v>
      </c>
      <c r="D256" s="361"/>
      <c r="E256" s="361"/>
      <c r="F256" s="149">
        <v>5</v>
      </c>
      <c r="G256" s="149">
        <f t="shared" si="9"/>
        <v>0</v>
      </c>
      <c r="H256" s="245" t="s">
        <v>11</v>
      </c>
      <c r="I256" s="81"/>
      <c r="J256" s="81"/>
    </row>
    <row r="257" spans="1:10" s="37" customFormat="1" ht="15" thickBot="1" x14ac:dyDescent="0.25">
      <c r="A257" s="81"/>
      <c r="B257" s="81"/>
      <c r="C257" s="362" t="s">
        <v>1321</v>
      </c>
      <c r="D257" s="362"/>
      <c r="E257" s="362"/>
      <c r="F257" s="149">
        <v>20</v>
      </c>
      <c r="G257" s="149">
        <f>SUM(G252:G256)</f>
        <v>0</v>
      </c>
      <c r="H257" s="260"/>
      <c r="I257" s="81"/>
      <c r="J257" s="81"/>
    </row>
    <row r="258" spans="1:10" s="37" customFormat="1" x14ac:dyDescent="0.2">
      <c r="A258" s="81"/>
      <c r="B258" s="81"/>
      <c r="C258" s="81"/>
      <c r="D258" s="266"/>
      <c r="E258" s="266"/>
      <c r="F258" s="266"/>
      <c r="G258" s="260"/>
      <c r="H258" s="260"/>
      <c r="I258" s="81"/>
      <c r="J258" s="81"/>
    </row>
    <row r="259" spans="1:10" s="37" customFormat="1" x14ac:dyDescent="0.2">
      <c r="A259" s="245" t="s">
        <v>11</v>
      </c>
      <c r="B259" s="83" t="s">
        <v>1369</v>
      </c>
      <c r="C259" s="267"/>
      <c r="D259" s="267"/>
      <c r="E259" s="279"/>
      <c r="F259" s="279"/>
      <c r="G259" s="279"/>
      <c r="H259" s="279"/>
      <c r="I259" s="279"/>
      <c r="J259" s="80"/>
    </row>
    <row r="260" spans="1:10" s="37" customFormat="1" ht="15" customHeight="1" x14ac:dyDescent="0.2">
      <c r="A260" s="245" t="s">
        <v>11</v>
      </c>
      <c r="B260" s="207" t="s">
        <v>1302</v>
      </c>
      <c r="C260" s="279"/>
      <c r="D260" s="279"/>
      <c r="E260" s="89"/>
      <c r="F260" s="89"/>
      <c r="G260" s="89"/>
      <c r="H260" s="279"/>
      <c r="I260" s="279"/>
      <c r="J260" s="80"/>
    </row>
    <row r="261" spans="1:10" s="37" customFormat="1" ht="15" customHeight="1" x14ac:dyDescent="0.2">
      <c r="A261" s="245"/>
      <c r="B261" s="207" t="s">
        <v>1226</v>
      </c>
      <c r="C261" s="279"/>
      <c r="D261" s="279"/>
      <c r="E261" s="89"/>
      <c r="F261" s="89"/>
      <c r="G261" s="89"/>
      <c r="H261" s="279"/>
      <c r="I261" s="279"/>
      <c r="J261" s="80"/>
    </row>
    <row r="262" spans="1:10" s="37" customFormat="1" x14ac:dyDescent="0.2">
      <c r="A262" s="245" t="s">
        <v>11</v>
      </c>
      <c r="B262" s="83" t="s">
        <v>1368</v>
      </c>
      <c r="C262" s="278"/>
      <c r="D262" s="278"/>
      <c r="E262" s="267"/>
      <c r="F262" s="267"/>
      <c r="G262" s="267"/>
      <c r="H262" s="278"/>
      <c r="I262" s="278"/>
      <c r="J262" s="83"/>
    </row>
    <row r="263" spans="1:10" s="37" customFormat="1" x14ac:dyDescent="0.2">
      <c r="A263" s="136" t="s">
        <v>11</v>
      </c>
      <c r="B263" s="55" t="s">
        <v>1231</v>
      </c>
      <c r="C263" s="278"/>
      <c r="D263" s="278"/>
      <c r="E263" s="267"/>
      <c r="F263" s="267"/>
      <c r="G263" s="267"/>
      <c r="H263" s="278"/>
      <c r="I263" s="278"/>
      <c r="J263" s="83"/>
    </row>
    <row r="264" spans="1:10" s="37" customFormat="1" x14ac:dyDescent="0.2">
      <c r="A264" s="136"/>
      <c r="B264" s="55"/>
      <c r="C264" s="278"/>
      <c r="D264" s="278"/>
      <c r="E264" s="267"/>
      <c r="F264" s="267"/>
      <c r="G264" s="267"/>
      <c r="H264" s="278"/>
      <c r="I264" s="278"/>
      <c r="J264" s="83"/>
    </row>
    <row r="265" spans="1:10" s="37" customFormat="1" x14ac:dyDescent="0.2">
      <c r="A265" s="62"/>
      <c r="B265" s="207"/>
      <c r="C265" s="55" t="s">
        <v>1354</v>
      </c>
      <c r="D265" s="278"/>
      <c r="E265" s="267"/>
      <c r="F265" s="267"/>
      <c r="G265" s="267"/>
      <c r="H265" s="278"/>
      <c r="I265" s="278"/>
      <c r="J265" s="83"/>
    </row>
    <row r="266" spans="1:10" s="37" customFormat="1" x14ac:dyDescent="0.2">
      <c r="A266" s="259"/>
      <c r="B266" s="43"/>
      <c r="C266" s="62"/>
      <c r="D266" s="278"/>
      <c r="E266" s="267"/>
      <c r="F266" s="267"/>
      <c r="G266" s="267"/>
      <c r="H266" s="278"/>
      <c r="I266" s="278"/>
      <c r="J266" s="83"/>
    </row>
    <row r="267" spans="1:10" s="37" customFormat="1" x14ac:dyDescent="0.2">
      <c r="A267" s="245" t="s">
        <v>11</v>
      </c>
      <c r="B267" s="207" t="s">
        <v>1232</v>
      </c>
      <c r="C267" s="62"/>
      <c r="D267" s="278"/>
      <c r="E267" s="267"/>
      <c r="F267" s="267"/>
      <c r="G267" s="267"/>
      <c r="H267" s="278"/>
      <c r="I267" s="278"/>
      <c r="J267" s="83"/>
    </row>
    <row r="268" spans="1:10" s="37" customFormat="1" x14ac:dyDescent="0.2">
      <c r="A268" s="245"/>
      <c r="B268" s="207"/>
      <c r="C268" s="62"/>
      <c r="D268" s="278"/>
      <c r="E268" s="267"/>
      <c r="F268" s="267"/>
      <c r="G268" s="267"/>
      <c r="H268" s="278"/>
      <c r="I268" s="278"/>
      <c r="J268" s="83"/>
    </row>
    <row r="269" spans="1:10" s="37" customFormat="1" x14ac:dyDescent="0.2">
      <c r="A269" s="245"/>
      <c r="B269" s="207"/>
      <c r="C269" s="62"/>
      <c r="D269" s="278"/>
      <c r="E269" s="267"/>
      <c r="F269" s="267"/>
      <c r="G269" s="267"/>
      <c r="H269" s="278"/>
      <c r="I269" s="278"/>
      <c r="J269" s="83"/>
    </row>
    <row r="270" spans="1:10" s="37" customFormat="1" ht="15" x14ac:dyDescent="0.25">
      <c r="A270" s="206"/>
      <c r="B270" s="29" t="s">
        <v>1233</v>
      </c>
      <c r="C270" s="62"/>
      <c r="D270" s="266"/>
      <c r="E270" s="267"/>
      <c r="F270" s="267"/>
      <c r="G270" s="267"/>
      <c r="H270" s="278"/>
      <c r="I270" s="278"/>
      <c r="J270" s="83"/>
    </row>
    <row r="271" spans="1:10" s="37" customFormat="1" ht="15" x14ac:dyDescent="0.25">
      <c r="A271" s="206"/>
      <c r="B271" s="29"/>
      <c r="C271" s="62"/>
      <c r="D271" s="266"/>
      <c r="E271" s="267"/>
      <c r="F271" s="267"/>
      <c r="G271" s="267"/>
      <c r="H271" s="278"/>
      <c r="I271" s="278"/>
      <c r="J271" s="83"/>
    </row>
    <row r="272" spans="1:10" s="37" customFormat="1" x14ac:dyDescent="0.2">
      <c r="A272" s="207"/>
      <c r="B272" s="52" t="s">
        <v>1326</v>
      </c>
      <c r="C272" s="62"/>
      <c r="D272" s="266"/>
      <c r="E272" s="267"/>
      <c r="F272" s="267"/>
      <c r="G272" s="267"/>
      <c r="H272" s="278"/>
      <c r="I272" s="278"/>
      <c r="J272" s="83"/>
    </row>
    <row r="273" spans="1:10" s="37" customFormat="1" x14ac:dyDescent="0.2">
      <c r="A273" s="207"/>
      <c r="B273" s="52"/>
      <c r="C273" s="62"/>
      <c r="D273" s="266"/>
      <c r="E273" s="267"/>
      <c r="F273" s="267"/>
      <c r="G273" s="267"/>
      <c r="H273" s="278"/>
      <c r="I273" s="278"/>
      <c r="J273" s="83"/>
    </row>
    <row r="274" spans="1:10" s="37" customFormat="1" x14ac:dyDescent="0.2">
      <c r="A274" s="245" t="s">
        <v>11</v>
      </c>
      <c r="B274" s="207" t="s">
        <v>1235</v>
      </c>
      <c r="C274" s="62"/>
      <c r="D274" s="266"/>
      <c r="E274" s="267"/>
      <c r="F274" s="267"/>
      <c r="G274" s="267"/>
      <c r="H274" s="278"/>
      <c r="I274" s="278"/>
      <c r="J274" s="83"/>
    </row>
    <row r="275" spans="1:10" s="37" customFormat="1" x14ac:dyDescent="0.2">
      <c r="A275" s="245" t="s">
        <v>11</v>
      </c>
      <c r="B275" s="207" t="s">
        <v>1190</v>
      </c>
      <c r="C275" s="62"/>
      <c r="D275" s="266"/>
      <c r="E275" s="267"/>
      <c r="F275" s="267"/>
      <c r="G275" s="267"/>
      <c r="H275" s="278"/>
      <c r="I275" s="278"/>
      <c r="J275" s="83"/>
    </row>
    <row r="276" spans="1:10" s="37" customFormat="1" x14ac:dyDescent="0.2">
      <c r="A276" s="245" t="s">
        <v>11</v>
      </c>
      <c r="B276" s="207" t="s">
        <v>1089</v>
      </c>
      <c r="C276" s="62"/>
      <c r="D276" s="266"/>
      <c r="E276" s="267"/>
      <c r="F276" s="267"/>
      <c r="G276" s="267"/>
      <c r="H276" s="278"/>
      <c r="I276" s="278"/>
      <c r="J276" s="83"/>
    </row>
    <row r="277" spans="1:10" s="37" customFormat="1" x14ac:dyDescent="0.2">
      <c r="A277" s="55"/>
      <c r="B277" s="55" t="s">
        <v>1236</v>
      </c>
      <c r="C277" s="206"/>
      <c r="D277" s="266"/>
      <c r="E277" s="267"/>
      <c r="F277" s="267"/>
      <c r="G277" s="267"/>
      <c r="H277" s="278"/>
      <c r="I277" s="278"/>
      <c r="J277" s="83"/>
    </row>
    <row r="278" spans="1:10" s="37" customFormat="1" x14ac:dyDescent="0.2">
      <c r="A278" s="245" t="s">
        <v>11</v>
      </c>
      <c r="B278" s="207" t="s">
        <v>1382</v>
      </c>
      <c r="C278" s="206"/>
      <c r="D278" s="266"/>
      <c r="E278" s="267"/>
      <c r="F278" s="267"/>
      <c r="G278" s="267"/>
      <c r="H278" s="278"/>
      <c r="I278" s="278"/>
      <c r="J278" s="83"/>
    </row>
    <row r="279" spans="1:10" s="37" customFormat="1" x14ac:dyDescent="0.2">
      <c r="A279" s="245" t="s">
        <v>11</v>
      </c>
      <c r="B279" s="207" t="s">
        <v>1201</v>
      </c>
      <c r="C279" s="206"/>
      <c r="D279" s="266"/>
      <c r="E279" s="267"/>
      <c r="F279" s="267"/>
      <c r="G279" s="267"/>
      <c r="H279" s="278"/>
      <c r="I279" s="278"/>
      <c r="J279" s="83"/>
    </row>
    <row r="280" spans="1:10" s="37" customFormat="1" x14ac:dyDescent="0.2">
      <c r="A280" s="55"/>
      <c r="B280" s="55" t="s">
        <v>1202</v>
      </c>
      <c r="C280" s="206"/>
      <c r="D280" s="266"/>
      <c r="E280" s="267"/>
      <c r="F280" s="267"/>
      <c r="G280" s="267"/>
      <c r="H280" s="278"/>
      <c r="I280" s="278"/>
      <c r="J280" s="83"/>
    </row>
    <row r="281" spans="1:10" s="37" customFormat="1" x14ac:dyDescent="0.2">
      <c r="A281" s="245" t="s">
        <v>11</v>
      </c>
      <c r="B281" s="55" t="s">
        <v>1237</v>
      </c>
      <c r="C281" s="206"/>
      <c r="D281" s="266"/>
      <c r="E281" s="267"/>
      <c r="F281" s="267"/>
      <c r="G281" s="267"/>
      <c r="H281" s="278"/>
      <c r="I281" s="278"/>
      <c r="J281" s="83"/>
    </row>
    <row r="282" spans="1:10" s="37" customFormat="1" x14ac:dyDescent="0.2">
      <c r="A282" s="245"/>
      <c r="B282" s="55" t="s">
        <v>1238</v>
      </c>
      <c r="C282" s="206"/>
      <c r="D282" s="266"/>
      <c r="E282" s="267"/>
      <c r="F282" s="267"/>
      <c r="G282" s="267"/>
      <c r="H282" s="278"/>
      <c r="I282" s="278"/>
      <c r="J282" s="83"/>
    </row>
    <row r="283" spans="1:10" s="37" customFormat="1" x14ac:dyDescent="0.2">
      <c r="A283" s="245" t="s">
        <v>11</v>
      </c>
      <c r="B283" s="207" t="s">
        <v>1383</v>
      </c>
      <c r="C283" s="62"/>
      <c r="D283" s="266"/>
      <c r="E283" s="267"/>
      <c r="F283" s="267"/>
      <c r="G283" s="267"/>
      <c r="H283" s="278"/>
      <c r="I283" s="278"/>
      <c r="J283" s="83"/>
    </row>
    <row r="284" spans="1:10" s="37" customFormat="1" x14ac:dyDescent="0.2">
      <c r="A284" s="62"/>
      <c r="B284" s="207" t="s">
        <v>1355</v>
      </c>
      <c r="C284" s="62"/>
      <c r="D284" s="266"/>
      <c r="E284" s="267"/>
      <c r="F284" s="267"/>
      <c r="G284" s="267"/>
      <c r="H284" s="278"/>
      <c r="I284" s="278"/>
      <c r="J284" s="83"/>
    </row>
    <row r="285" spans="1:10" s="37" customFormat="1" x14ac:dyDescent="0.2">
      <c r="A285" s="62"/>
      <c r="B285" s="207" t="s">
        <v>1242</v>
      </c>
      <c r="C285" s="62"/>
      <c r="D285" s="266"/>
      <c r="E285" s="267"/>
      <c r="F285" s="267"/>
      <c r="G285" s="267"/>
      <c r="H285" s="278"/>
      <c r="I285" s="278"/>
      <c r="J285" s="83"/>
    </row>
    <row r="286" spans="1:10" s="37" customFormat="1" x14ac:dyDescent="0.2">
      <c r="A286" s="245"/>
      <c r="B286" s="55"/>
      <c r="C286" s="206"/>
      <c r="D286" s="266"/>
      <c r="E286" s="267"/>
      <c r="F286" s="267"/>
      <c r="G286" s="267"/>
      <c r="H286" s="278"/>
      <c r="I286" s="278"/>
      <c r="J286" s="83"/>
    </row>
    <row r="287" spans="1:10" s="37" customFormat="1" x14ac:dyDescent="0.2">
      <c r="A287" s="245"/>
      <c r="B287" s="55"/>
      <c r="C287" s="55" t="s">
        <v>1356</v>
      </c>
      <c r="D287" s="266"/>
      <c r="E287" s="267"/>
      <c r="F287" s="267"/>
      <c r="G287" s="267"/>
      <c r="H287" s="278"/>
      <c r="I287" s="278"/>
      <c r="J287" s="83"/>
    </row>
    <row r="288" spans="1:10" s="37" customFormat="1" x14ac:dyDescent="0.2">
      <c r="A288" s="245"/>
      <c r="B288" s="55"/>
      <c r="C288" s="55"/>
      <c r="D288" s="266"/>
      <c r="E288" s="267"/>
      <c r="F288" s="267"/>
      <c r="G288" s="267"/>
      <c r="H288" s="278"/>
      <c r="I288" s="278"/>
      <c r="J288" s="83"/>
    </row>
    <row r="289" spans="1:10" s="37" customFormat="1" x14ac:dyDescent="0.2">
      <c r="A289" s="245"/>
      <c r="B289" s="207" t="s">
        <v>1357</v>
      </c>
      <c r="C289" s="55"/>
      <c r="D289" s="266"/>
      <c r="E289" s="267"/>
      <c r="F289" s="267"/>
      <c r="G289" s="267"/>
      <c r="H289" s="278"/>
      <c r="I289" s="278"/>
      <c r="J289" s="83"/>
    </row>
    <row r="290" spans="1:10" s="37" customFormat="1" x14ac:dyDescent="0.2">
      <c r="A290" s="26"/>
      <c r="B290" s="207" t="s">
        <v>1026</v>
      </c>
      <c r="C290" s="62"/>
      <c r="D290" s="266"/>
      <c r="E290" s="267"/>
      <c r="F290" s="267"/>
      <c r="G290" s="267"/>
      <c r="H290" s="278"/>
      <c r="I290" s="278"/>
      <c r="J290" s="83"/>
    </row>
    <row r="291" spans="1:10" s="37" customFormat="1" x14ac:dyDescent="0.2">
      <c r="A291" s="26"/>
      <c r="B291" s="207"/>
      <c r="C291" s="62"/>
      <c r="D291" s="266"/>
      <c r="E291" s="267"/>
      <c r="F291" s="267"/>
      <c r="G291" s="267"/>
      <c r="H291" s="278"/>
      <c r="I291" s="278"/>
      <c r="J291" s="83"/>
    </row>
    <row r="292" spans="1:10" s="37" customFormat="1" x14ac:dyDescent="0.2">
      <c r="A292" s="26"/>
      <c r="B292" s="26"/>
      <c r="C292" s="62"/>
      <c r="D292" s="266"/>
      <c r="E292" s="267"/>
      <c r="F292" s="267"/>
      <c r="G292" s="267"/>
      <c r="H292" s="278"/>
      <c r="I292" s="278"/>
      <c r="J292" s="83"/>
    </row>
    <row r="293" spans="1:10" s="37" customFormat="1" x14ac:dyDescent="0.2">
      <c r="A293" s="26"/>
      <c r="B293" s="52" t="s">
        <v>1234</v>
      </c>
      <c r="C293" s="26"/>
      <c r="D293" s="266"/>
      <c r="E293" s="267"/>
      <c r="F293" s="267"/>
      <c r="G293" s="267"/>
      <c r="H293" s="278"/>
      <c r="I293" s="278"/>
      <c r="J293" s="83"/>
    </row>
    <row r="294" spans="1:10" s="37" customFormat="1" ht="15" x14ac:dyDescent="0.25">
      <c r="A294" s="26"/>
      <c r="B294" s="42"/>
      <c r="C294" s="26"/>
      <c r="D294" s="266"/>
      <c r="E294" s="267"/>
      <c r="F294" s="267"/>
      <c r="G294" s="267"/>
      <c r="H294" s="278"/>
      <c r="I294" s="278"/>
      <c r="J294" s="83"/>
    </row>
    <row r="295" spans="1:10" s="37" customFormat="1" x14ac:dyDescent="0.2">
      <c r="A295" s="245" t="s">
        <v>11</v>
      </c>
      <c r="B295" s="207" t="s">
        <v>1239</v>
      </c>
      <c r="C295" s="62"/>
      <c r="D295" s="266"/>
      <c r="E295" s="267"/>
      <c r="F295" s="267"/>
      <c r="G295" s="267"/>
      <c r="H295" s="278"/>
      <c r="I295" s="278"/>
      <c r="J295" s="83"/>
    </row>
    <row r="296" spans="1:10" s="37" customFormat="1" x14ac:dyDescent="0.2">
      <c r="A296" s="245"/>
      <c r="B296" s="207"/>
      <c r="C296" s="207"/>
      <c r="D296" s="75"/>
      <c r="E296" s="267"/>
      <c r="F296" s="267"/>
      <c r="G296" s="267"/>
      <c r="H296" s="278"/>
      <c r="I296" s="278"/>
      <c r="J296" s="83"/>
    </row>
    <row r="297" spans="1:10" s="37" customFormat="1" x14ac:dyDescent="0.2">
      <c r="A297" s="245"/>
      <c r="B297" s="207"/>
      <c r="C297" s="207"/>
      <c r="D297" s="75"/>
      <c r="E297" s="75"/>
      <c r="F297" s="363" t="s">
        <v>1023</v>
      </c>
      <c r="G297" s="363"/>
      <c r="H297" s="74"/>
      <c r="I297" s="278"/>
      <c r="J297" s="83"/>
    </row>
    <row r="298" spans="1:10" s="37" customFormat="1" x14ac:dyDescent="0.2">
      <c r="A298" s="245"/>
      <c r="B298" s="207"/>
      <c r="C298" s="368" t="s">
        <v>5</v>
      </c>
      <c r="D298" s="368"/>
      <c r="E298" s="368"/>
      <c r="F298" s="270" t="s">
        <v>1320</v>
      </c>
      <c r="G298" s="282">
        <f>$F$142+(0.1*$F$142)</f>
        <v>0</v>
      </c>
      <c r="H298" s="74"/>
      <c r="I298" s="278"/>
      <c r="J298" s="83"/>
    </row>
    <row r="299" spans="1:10" s="37" customFormat="1" x14ac:dyDescent="0.2">
      <c r="A299" s="245"/>
      <c r="B299" s="207"/>
      <c r="C299" s="53" t="s">
        <v>1240</v>
      </c>
      <c r="D299" s="291"/>
      <c r="E299" s="291"/>
      <c r="F299" s="245">
        <v>20</v>
      </c>
      <c r="G299" s="277" t="s">
        <v>7</v>
      </c>
      <c r="H299" s="74"/>
      <c r="I299" s="278"/>
      <c r="J299" s="83"/>
    </row>
    <row r="300" spans="1:10" s="37" customFormat="1" x14ac:dyDescent="0.2">
      <c r="A300" s="245"/>
      <c r="B300" s="207"/>
      <c r="C300" s="364" t="s">
        <v>1167</v>
      </c>
      <c r="D300" s="364"/>
      <c r="E300" s="364"/>
      <c r="F300" s="245">
        <v>5</v>
      </c>
      <c r="G300" s="74">
        <f>$G$298*F300</f>
        <v>0</v>
      </c>
      <c r="H300" s="245" t="s">
        <v>11</v>
      </c>
      <c r="I300" s="278"/>
      <c r="J300" s="83"/>
    </row>
    <row r="301" spans="1:10" s="37" customFormat="1" x14ac:dyDescent="0.2">
      <c r="A301" s="245"/>
      <c r="B301" s="207"/>
      <c r="C301" s="360" t="s">
        <v>1168</v>
      </c>
      <c r="D301" s="360"/>
      <c r="E301" s="360"/>
      <c r="F301" s="74">
        <v>10</v>
      </c>
      <c r="G301" s="74">
        <f t="shared" ref="G301:G302" si="10">$G$298*F301</f>
        <v>0</v>
      </c>
      <c r="H301" s="245" t="s">
        <v>11</v>
      </c>
      <c r="I301" s="278"/>
      <c r="J301" s="83"/>
    </row>
    <row r="302" spans="1:10" s="37" customFormat="1" ht="15" thickBot="1" x14ac:dyDescent="0.25">
      <c r="A302" s="245"/>
      <c r="B302" s="207"/>
      <c r="C302" s="361" t="s">
        <v>1158</v>
      </c>
      <c r="D302" s="361"/>
      <c r="E302" s="361"/>
      <c r="F302" s="149">
        <v>15</v>
      </c>
      <c r="G302" s="149">
        <f t="shared" si="10"/>
        <v>0</v>
      </c>
      <c r="H302" s="245" t="s">
        <v>11</v>
      </c>
      <c r="I302" s="278"/>
      <c r="J302" s="83"/>
    </row>
    <row r="303" spans="1:10" s="37" customFormat="1" ht="15" thickBot="1" x14ac:dyDescent="0.25">
      <c r="A303" s="245"/>
      <c r="B303" s="207"/>
      <c r="C303" s="362" t="s">
        <v>1321</v>
      </c>
      <c r="D303" s="362"/>
      <c r="E303" s="362"/>
      <c r="F303" s="149">
        <v>50</v>
      </c>
      <c r="G303" s="149">
        <f>SUM(G300:G302)</f>
        <v>0</v>
      </c>
      <c r="H303" s="260"/>
      <c r="I303" s="278"/>
      <c r="J303" s="83"/>
    </row>
    <row r="304" spans="1:10" s="37" customFormat="1" x14ac:dyDescent="0.2">
      <c r="A304" s="245"/>
      <c r="B304" s="207"/>
      <c r="C304" s="62"/>
      <c r="D304" s="278"/>
      <c r="E304" s="267"/>
      <c r="F304" s="267"/>
      <c r="G304" s="267"/>
      <c r="H304" s="278"/>
      <c r="I304" s="278"/>
      <c r="J304" s="83"/>
    </row>
    <row r="305" spans="1:10" s="37" customFormat="1" x14ac:dyDescent="0.2">
      <c r="A305" s="245" t="s">
        <v>11</v>
      </c>
      <c r="B305" s="83" t="s">
        <v>1370</v>
      </c>
      <c r="C305" s="267"/>
      <c r="D305" s="278"/>
      <c r="E305" s="267"/>
      <c r="F305" s="267"/>
      <c r="G305" s="267"/>
      <c r="H305" s="278"/>
      <c r="I305" s="278"/>
      <c r="J305" s="83"/>
    </row>
    <row r="306" spans="1:10" s="37" customFormat="1" x14ac:dyDescent="0.2">
      <c r="A306" s="245" t="s">
        <v>11</v>
      </c>
      <c r="B306" s="207" t="s">
        <v>1303</v>
      </c>
      <c r="C306" s="279"/>
      <c r="D306" s="278"/>
      <c r="E306" s="267"/>
      <c r="F306" s="267"/>
      <c r="G306" s="267"/>
      <c r="H306" s="278"/>
      <c r="I306" s="278"/>
      <c r="J306" s="83"/>
    </row>
    <row r="307" spans="1:10" s="37" customFormat="1" x14ac:dyDescent="0.2">
      <c r="A307" s="245"/>
      <c r="B307" s="207" t="s">
        <v>1226</v>
      </c>
      <c r="C307" s="279"/>
      <c r="D307" s="278"/>
      <c r="E307" s="267"/>
      <c r="F307" s="267"/>
      <c r="G307" s="267"/>
      <c r="H307" s="278"/>
      <c r="I307" s="278"/>
      <c r="J307" s="83"/>
    </row>
    <row r="308" spans="1:10" s="37" customFormat="1" x14ac:dyDescent="0.2">
      <c r="A308" s="245" t="s">
        <v>11</v>
      </c>
      <c r="B308" s="83" t="s">
        <v>1368</v>
      </c>
      <c r="C308" s="278"/>
      <c r="D308" s="278"/>
      <c r="E308" s="267"/>
      <c r="F308" s="267"/>
      <c r="G308" s="267"/>
      <c r="H308" s="278"/>
      <c r="I308" s="278"/>
      <c r="J308" s="83"/>
    </row>
    <row r="309" spans="1:10" s="37" customFormat="1" x14ac:dyDescent="0.2">
      <c r="A309" s="136" t="s">
        <v>11</v>
      </c>
      <c r="B309" s="55" t="s">
        <v>1241</v>
      </c>
      <c r="C309" s="295"/>
      <c r="D309" s="278"/>
      <c r="E309" s="267"/>
      <c r="F309" s="267"/>
      <c r="G309" s="267"/>
      <c r="H309" s="278"/>
      <c r="I309" s="278"/>
      <c r="J309" s="83"/>
    </row>
    <row r="310" spans="1:10" s="37" customFormat="1" x14ac:dyDescent="0.2">
      <c r="A310" s="136"/>
      <c r="B310" s="55"/>
      <c r="C310" s="295"/>
      <c r="D310" s="278"/>
      <c r="E310" s="267"/>
      <c r="F310" s="267"/>
      <c r="G310" s="267"/>
      <c r="H310" s="278"/>
      <c r="I310" s="278"/>
      <c r="J310" s="83"/>
    </row>
    <row r="311" spans="1:10" s="37" customFormat="1" x14ac:dyDescent="0.2">
      <c r="A311" s="207"/>
      <c r="B311" s="207"/>
      <c r="C311" s="55" t="s">
        <v>1356</v>
      </c>
      <c r="D311" s="278"/>
      <c r="E311" s="267"/>
      <c r="F311" s="267"/>
      <c r="G311" s="267"/>
      <c r="H311" s="278"/>
      <c r="I311" s="278"/>
      <c r="J311" s="83"/>
    </row>
    <row r="312" spans="1:10" s="37" customFormat="1" ht="15" thickBot="1" x14ac:dyDescent="0.25">
      <c r="A312" s="207"/>
      <c r="B312" s="35"/>
      <c r="C312" s="55"/>
      <c r="D312" s="278"/>
      <c r="E312" s="267"/>
      <c r="F312" s="267"/>
      <c r="G312" s="267"/>
      <c r="H312" s="278"/>
      <c r="I312" s="278"/>
      <c r="J312" s="83"/>
    </row>
    <row r="313" spans="1:10" s="37" customFormat="1" ht="15" thickBot="1" x14ac:dyDescent="0.25">
      <c r="A313" s="207"/>
      <c r="B313" s="77" t="s">
        <v>1372</v>
      </c>
      <c r="C313" s="296"/>
      <c r="D313" s="292"/>
      <c r="E313" s="293"/>
      <c r="F313" s="294"/>
      <c r="G313" s="267"/>
      <c r="H313" s="278"/>
      <c r="I313" s="278"/>
      <c r="J313" s="83"/>
    </row>
    <row r="314" spans="1:10" s="37" customFormat="1" x14ac:dyDescent="0.2">
      <c r="A314" s="259"/>
      <c r="B314" s="43"/>
      <c r="C314" s="62"/>
      <c r="D314" s="278"/>
      <c r="E314" s="267"/>
      <c r="F314" s="267"/>
      <c r="G314" s="267"/>
      <c r="H314" s="278"/>
      <c r="I314" s="278"/>
      <c r="J314" s="83"/>
    </row>
    <row r="315" spans="1:10" s="37" customFormat="1" x14ac:dyDescent="0.2">
      <c r="A315" s="245" t="s">
        <v>11</v>
      </c>
      <c r="B315" s="207" t="s">
        <v>1243</v>
      </c>
      <c r="C315" s="62"/>
      <c r="D315" s="278"/>
      <c r="E315" s="267"/>
      <c r="F315" s="267"/>
      <c r="G315" s="267"/>
      <c r="H315" s="278"/>
      <c r="I315" s="278"/>
      <c r="J315" s="83"/>
    </row>
    <row r="316" spans="1:10" s="26" customFormat="1" x14ac:dyDescent="0.2">
      <c r="A316" s="62"/>
      <c r="B316" s="62"/>
      <c r="C316" s="62"/>
      <c r="D316" s="266"/>
      <c r="E316" s="266"/>
      <c r="F316" s="266"/>
      <c r="G316" s="260"/>
      <c r="H316" s="260"/>
      <c r="I316" s="62"/>
      <c r="J316" s="62"/>
    </row>
    <row r="317" spans="1:10" s="26" customFormat="1" ht="15" customHeight="1" x14ac:dyDescent="0.2">
      <c r="A317" s="62"/>
      <c r="C317" s="62"/>
      <c r="D317" s="266"/>
      <c r="E317" s="266"/>
      <c r="F317" s="266"/>
      <c r="G317" s="260"/>
      <c r="H317" s="260"/>
      <c r="I317" s="62"/>
      <c r="J317" s="62"/>
    </row>
    <row r="318" spans="1:10" s="26" customFormat="1" ht="15" x14ac:dyDescent="0.25">
      <c r="B318" s="29" t="s">
        <v>1024</v>
      </c>
      <c r="C318" s="206"/>
      <c r="D318" s="34"/>
      <c r="E318" s="34"/>
      <c r="F318" s="34"/>
      <c r="G318" s="33"/>
      <c r="H318" s="33"/>
      <c r="I318" s="206"/>
    </row>
    <row r="319" spans="1:10" s="26" customFormat="1" ht="15" x14ac:dyDescent="0.25">
      <c r="B319" s="29"/>
      <c r="C319" s="206"/>
      <c r="D319" s="34"/>
      <c r="E319" s="34"/>
      <c r="F319" s="34"/>
      <c r="G319" s="33"/>
      <c r="H319" s="33"/>
      <c r="I319" s="206"/>
    </row>
    <row r="320" spans="1:10" s="26" customFormat="1" ht="15" x14ac:dyDescent="0.25">
      <c r="A320" s="62"/>
      <c r="B320" s="52" t="s">
        <v>1326</v>
      </c>
      <c r="C320" s="62"/>
      <c r="D320" s="34"/>
      <c r="E320" s="34"/>
      <c r="F320" s="34"/>
      <c r="G320" s="33"/>
      <c r="H320" s="33"/>
      <c r="I320" s="206"/>
    </row>
    <row r="321" spans="1:9" s="26" customFormat="1" ht="15" x14ac:dyDescent="0.25">
      <c r="A321" s="62"/>
      <c r="B321" s="52"/>
      <c r="C321" s="62"/>
      <c r="D321" s="34"/>
      <c r="E321" s="34"/>
      <c r="F321" s="34"/>
      <c r="G321" s="33"/>
      <c r="H321" s="33"/>
      <c r="I321" s="206"/>
    </row>
    <row r="322" spans="1:9" s="206" customFormat="1" ht="15" x14ac:dyDescent="0.25">
      <c r="A322" s="245" t="s">
        <v>11</v>
      </c>
      <c r="B322" s="207" t="s">
        <v>1244</v>
      </c>
      <c r="C322" s="207"/>
      <c r="D322" s="34"/>
      <c r="E322" s="34"/>
      <c r="F322" s="34"/>
      <c r="G322" s="33"/>
      <c r="H322" s="33"/>
    </row>
    <row r="323" spans="1:9" s="206" customFormat="1" ht="15" x14ac:dyDescent="0.25">
      <c r="A323" s="245" t="s">
        <v>11</v>
      </c>
      <c r="B323" s="207" t="s">
        <v>1095</v>
      </c>
      <c r="D323" s="34"/>
      <c r="E323" s="34"/>
      <c r="F323" s="34"/>
      <c r="G323" s="33"/>
      <c r="H323" s="33"/>
    </row>
    <row r="324" spans="1:9" s="206" customFormat="1" ht="15" x14ac:dyDescent="0.25">
      <c r="A324" s="245" t="s">
        <v>11</v>
      </c>
      <c r="B324" s="207" t="s">
        <v>1089</v>
      </c>
      <c r="D324" s="34"/>
      <c r="E324" s="34"/>
      <c r="F324" s="34"/>
      <c r="G324" s="33"/>
      <c r="H324" s="33"/>
    </row>
    <row r="325" spans="1:9" s="206" customFormat="1" ht="15" x14ac:dyDescent="0.25">
      <c r="A325" s="55"/>
      <c r="B325" s="55" t="s">
        <v>1245</v>
      </c>
      <c r="D325" s="34"/>
      <c r="E325" s="34"/>
      <c r="F325" s="34"/>
      <c r="G325" s="33"/>
      <c r="H325" s="33"/>
    </row>
    <row r="326" spans="1:9" s="31" customFormat="1" ht="15" x14ac:dyDescent="0.25">
      <c r="A326" s="136" t="s">
        <v>11</v>
      </c>
      <c r="B326" s="55" t="s">
        <v>1097</v>
      </c>
      <c r="D326" s="137"/>
      <c r="E326" s="137"/>
      <c r="F326" s="137"/>
      <c r="G326" s="138"/>
      <c r="H326" s="138"/>
    </row>
    <row r="327" spans="1:9" s="206" customFormat="1" ht="15" x14ac:dyDescent="0.25">
      <c r="A327" s="245" t="s">
        <v>11</v>
      </c>
      <c r="B327" s="207" t="s">
        <v>1090</v>
      </c>
      <c r="D327" s="34"/>
      <c r="E327" s="34"/>
      <c r="F327" s="34"/>
      <c r="G327" s="33"/>
      <c r="H327" s="33"/>
    </row>
    <row r="328" spans="1:9" s="206" customFormat="1" ht="15" x14ac:dyDescent="0.25">
      <c r="A328" s="55"/>
      <c r="B328" s="55" t="s">
        <v>1091</v>
      </c>
      <c r="D328" s="34"/>
      <c r="E328" s="34"/>
      <c r="F328" s="34"/>
      <c r="G328" s="33"/>
      <c r="H328" s="33"/>
    </row>
    <row r="329" spans="1:9" s="206" customFormat="1" ht="15" x14ac:dyDescent="0.25">
      <c r="A329" s="245" t="s">
        <v>11</v>
      </c>
      <c r="B329" s="55" t="s">
        <v>1108</v>
      </c>
      <c r="D329" s="34"/>
      <c r="E329" s="34"/>
      <c r="F329" s="34"/>
      <c r="G329" s="33"/>
      <c r="H329" s="33"/>
    </row>
    <row r="330" spans="1:9" s="206" customFormat="1" ht="15" x14ac:dyDescent="0.25">
      <c r="A330" s="245"/>
      <c r="B330" s="55" t="s">
        <v>1092</v>
      </c>
      <c r="D330" s="34"/>
      <c r="E330" s="34"/>
      <c r="F330" s="34"/>
      <c r="G330" s="33"/>
      <c r="H330" s="33"/>
    </row>
    <row r="331" spans="1:9" s="26" customFormat="1" ht="15" x14ac:dyDescent="0.25">
      <c r="A331" s="245" t="s">
        <v>11</v>
      </c>
      <c r="B331" s="207" t="s">
        <v>1384</v>
      </c>
      <c r="C331" s="206"/>
      <c r="D331" s="34"/>
      <c r="E331" s="34"/>
      <c r="F331" s="34"/>
      <c r="G331" s="33"/>
      <c r="H331" s="33"/>
      <c r="I331" s="206"/>
    </row>
    <row r="332" spans="1:9" s="26" customFormat="1" ht="15" x14ac:dyDescent="0.25">
      <c r="A332" s="55"/>
      <c r="B332" s="207" t="s">
        <v>1116</v>
      </c>
      <c r="C332" s="206"/>
      <c r="D332" s="34"/>
      <c r="E332" s="34"/>
      <c r="F332" s="34"/>
      <c r="G332" s="33"/>
      <c r="H332" s="33"/>
      <c r="I332" s="206"/>
    </row>
    <row r="333" spans="1:9" s="26" customFormat="1" ht="15" x14ac:dyDescent="0.25">
      <c r="A333" s="55"/>
      <c r="B333" s="207"/>
      <c r="C333" s="206"/>
      <c r="D333" s="34"/>
      <c r="E333" s="34"/>
      <c r="F333" s="34"/>
      <c r="G333" s="33"/>
      <c r="H333" s="33"/>
      <c r="I333" s="206"/>
    </row>
    <row r="334" spans="1:9" s="26" customFormat="1" ht="15" x14ac:dyDescent="0.25">
      <c r="A334" s="127"/>
      <c r="B334" s="62"/>
      <c r="D334" s="34"/>
      <c r="E334" s="34"/>
      <c r="F334" s="34"/>
      <c r="G334" s="33"/>
      <c r="H334" s="33"/>
      <c r="I334" s="206"/>
    </row>
    <row r="335" spans="1:9" s="26" customFormat="1" ht="15" x14ac:dyDescent="0.25">
      <c r="B335" s="52" t="s">
        <v>1088</v>
      </c>
      <c r="C335" s="206"/>
      <c r="D335" s="34"/>
      <c r="E335" s="34"/>
      <c r="F335" s="34"/>
      <c r="G335" s="33"/>
      <c r="H335" s="33"/>
      <c r="I335" s="206"/>
    </row>
    <row r="336" spans="1:9" s="26" customFormat="1" ht="15" x14ac:dyDescent="0.25">
      <c r="B336" s="206"/>
      <c r="C336" s="206"/>
      <c r="D336" s="34"/>
      <c r="E336" s="34"/>
      <c r="F336" s="34"/>
      <c r="G336" s="33"/>
      <c r="H336" s="33"/>
      <c r="I336" s="206"/>
    </row>
    <row r="337" spans="1:9" s="26" customFormat="1" x14ac:dyDescent="0.2">
      <c r="A337" s="245" t="s">
        <v>11</v>
      </c>
      <c r="B337" s="207" t="s">
        <v>1025</v>
      </c>
      <c r="C337" s="207"/>
      <c r="D337" s="207"/>
      <c r="E337" s="207"/>
      <c r="F337" s="207"/>
      <c r="G337" s="207"/>
      <c r="H337" s="207"/>
      <c r="I337" s="207"/>
    </row>
    <row r="338" spans="1:9" s="26" customFormat="1" x14ac:dyDescent="0.2">
      <c r="A338" s="62"/>
      <c r="B338" s="207"/>
      <c r="C338" s="207"/>
      <c r="D338" s="207"/>
      <c r="E338" s="207"/>
      <c r="F338" s="207"/>
      <c r="G338" s="207"/>
      <c r="H338" s="207"/>
      <c r="I338" s="207"/>
    </row>
    <row r="339" spans="1:9" s="26" customFormat="1" x14ac:dyDescent="0.2">
      <c r="A339" s="62"/>
      <c r="B339" s="207"/>
      <c r="C339" s="207"/>
      <c r="D339" s="207"/>
      <c r="F339" s="363" t="s">
        <v>1023</v>
      </c>
      <c r="G339" s="363"/>
      <c r="H339" s="71"/>
    </row>
    <row r="340" spans="1:9" s="26" customFormat="1" x14ac:dyDescent="0.2">
      <c r="A340" s="62"/>
      <c r="C340" s="71" t="s">
        <v>5</v>
      </c>
      <c r="D340" s="62"/>
      <c r="F340" s="270" t="s">
        <v>1320</v>
      </c>
      <c r="G340" s="270">
        <f>$F$142+(0.1*$F$142)</f>
        <v>0</v>
      </c>
    </row>
    <row r="341" spans="1:9" s="26" customFormat="1" x14ac:dyDescent="0.2">
      <c r="A341" s="62"/>
      <c r="C341" s="53" t="s">
        <v>1246</v>
      </c>
      <c r="D341" s="62"/>
      <c r="F341" s="245">
        <v>50</v>
      </c>
      <c r="G341" s="72" t="s">
        <v>7</v>
      </c>
      <c r="H341" s="245" t="s">
        <v>11</v>
      </c>
    </row>
    <row r="342" spans="1:9" s="26" customFormat="1" x14ac:dyDescent="0.2">
      <c r="A342" s="62"/>
      <c r="C342" s="54" t="s">
        <v>923</v>
      </c>
      <c r="D342" s="62"/>
      <c r="F342" s="245">
        <v>20</v>
      </c>
      <c r="G342" s="245">
        <f>F342*$G$340</f>
        <v>0</v>
      </c>
      <c r="H342" s="245" t="s">
        <v>11</v>
      </c>
    </row>
    <row r="343" spans="1:9" s="26" customFormat="1" x14ac:dyDescent="0.2">
      <c r="A343" s="62"/>
      <c r="C343" s="43" t="s">
        <v>1117</v>
      </c>
      <c r="D343" s="62"/>
      <c r="F343" s="245">
        <v>2.5</v>
      </c>
      <c r="G343" s="72" t="s">
        <v>7</v>
      </c>
      <c r="H343" s="245" t="s">
        <v>11</v>
      </c>
    </row>
    <row r="344" spans="1:9" s="26" customFormat="1" x14ac:dyDescent="0.2">
      <c r="A344" s="62"/>
      <c r="C344" s="54" t="s">
        <v>41</v>
      </c>
      <c r="D344" s="62"/>
      <c r="F344" s="245">
        <v>10</v>
      </c>
      <c r="G344" s="245">
        <f>F344*$G$340</f>
        <v>0</v>
      </c>
      <c r="H344" s="245" t="s">
        <v>11</v>
      </c>
    </row>
    <row r="345" spans="1:9" s="26" customFormat="1" x14ac:dyDescent="0.2">
      <c r="A345" s="62"/>
      <c r="C345" s="54" t="s">
        <v>51</v>
      </c>
      <c r="D345" s="62"/>
      <c r="F345" s="245">
        <v>15</v>
      </c>
      <c r="G345" s="245">
        <f>F345*$G$340</f>
        <v>0</v>
      </c>
      <c r="H345" s="245" t="s">
        <v>11</v>
      </c>
    </row>
    <row r="346" spans="1:9" s="26" customFormat="1" ht="15" thickBot="1" x14ac:dyDescent="0.25">
      <c r="A346" s="62"/>
      <c r="C346" s="361" t="s">
        <v>1158</v>
      </c>
      <c r="D346" s="361"/>
      <c r="E346" s="361"/>
      <c r="F346" s="149">
        <v>2.5</v>
      </c>
      <c r="G346" s="149">
        <f>F346*$G$340</f>
        <v>0</v>
      </c>
      <c r="H346" s="245" t="s">
        <v>11</v>
      </c>
    </row>
    <row r="347" spans="1:9" s="26" customFormat="1" ht="15" thickBot="1" x14ac:dyDescent="0.25">
      <c r="A347" s="62"/>
      <c r="C347" s="297" t="s">
        <v>1321</v>
      </c>
      <c r="D347" s="262"/>
      <c r="E347" s="298"/>
      <c r="F347" s="299">
        <v>100</v>
      </c>
      <c r="G347" s="78">
        <f>SUM(G342:G346)</f>
        <v>0</v>
      </c>
    </row>
    <row r="348" spans="1:9" s="26" customFormat="1" x14ac:dyDescent="0.2">
      <c r="A348" s="62"/>
      <c r="B348" s="80"/>
      <c r="C348" s="76"/>
      <c r="D348" s="81"/>
      <c r="E348" s="82"/>
      <c r="F348" s="82"/>
      <c r="G348" s="82"/>
      <c r="H348" s="74"/>
      <c r="I348" s="207"/>
    </row>
    <row r="349" spans="1:9" s="26" customFormat="1" x14ac:dyDescent="0.2">
      <c r="A349" s="62"/>
      <c r="B349" s="80" t="s">
        <v>1375</v>
      </c>
      <c r="C349" s="76"/>
      <c r="D349" s="81"/>
      <c r="E349" s="82"/>
      <c r="F349" s="82"/>
      <c r="G349" s="82"/>
      <c r="H349" s="74"/>
      <c r="I349" s="207"/>
    </row>
    <row r="350" spans="1:9" s="26" customFormat="1" x14ac:dyDescent="0.2">
      <c r="A350" s="62"/>
      <c r="B350" s="80"/>
      <c r="C350" s="76"/>
      <c r="D350" s="81"/>
      <c r="E350" s="82"/>
      <c r="F350" s="82"/>
      <c r="G350" s="82"/>
      <c r="H350" s="74"/>
      <c r="I350" s="207"/>
    </row>
    <row r="351" spans="1:9" s="26" customFormat="1" x14ac:dyDescent="0.2">
      <c r="A351" s="245" t="s">
        <v>11</v>
      </c>
      <c r="B351" s="83" t="s">
        <v>1371</v>
      </c>
      <c r="C351" s="76"/>
      <c r="D351" s="81"/>
      <c r="E351" s="82"/>
      <c r="F351" s="82"/>
      <c r="G351" s="82"/>
      <c r="H351" s="74"/>
      <c r="I351" s="207"/>
    </row>
    <row r="352" spans="1:9" s="26" customFormat="1" ht="15" thickBot="1" x14ac:dyDescent="0.25">
      <c r="A352" s="62"/>
      <c r="B352" s="207"/>
      <c r="C352" s="207"/>
      <c r="D352" s="75"/>
      <c r="E352" s="75"/>
      <c r="F352" s="75"/>
      <c r="G352" s="74"/>
      <c r="H352" s="74"/>
      <c r="I352" s="207"/>
    </row>
    <row r="353" spans="1:14" s="26" customFormat="1" x14ac:dyDescent="0.2">
      <c r="B353" s="84" t="s">
        <v>1386</v>
      </c>
      <c r="C353" s="85"/>
      <c r="D353" s="85"/>
      <c r="E353" s="85"/>
      <c r="F353" s="85"/>
      <c r="G353" s="85"/>
      <c r="H353" s="85"/>
      <c r="I353" s="86"/>
      <c r="J353" s="40"/>
      <c r="K353" s="28"/>
      <c r="L353" s="28"/>
      <c r="M353" s="28"/>
      <c r="N353" s="28"/>
    </row>
    <row r="354" spans="1:14" s="26" customFormat="1" ht="15" thickBot="1" x14ac:dyDescent="0.25">
      <c r="B354" s="87" t="s">
        <v>1385</v>
      </c>
      <c r="C354" s="88"/>
      <c r="D354" s="88"/>
      <c r="E354" s="88"/>
      <c r="F354" s="88"/>
      <c r="G354" s="88"/>
      <c r="H354" s="88"/>
      <c r="I354" s="88"/>
      <c r="J354" s="41"/>
      <c r="K354" s="28"/>
      <c r="L354" s="28"/>
      <c r="M354" s="28"/>
      <c r="N354" s="28"/>
    </row>
    <row r="355" spans="1:14" s="26" customFormat="1" ht="15" x14ac:dyDescent="0.25">
      <c r="B355" s="39"/>
      <c r="C355" s="28"/>
      <c r="D355" s="28"/>
      <c r="E355" s="28"/>
      <c r="F355" s="28"/>
      <c r="G355" s="28"/>
      <c r="H355" s="28"/>
      <c r="I355" s="28"/>
      <c r="J355" s="28"/>
      <c r="K355" s="28"/>
      <c r="L355" s="28"/>
      <c r="M355" s="28"/>
      <c r="N355" s="28"/>
    </row>
    <row r="356" spans="1:14" s="26" customFormat="1" x14ac:dyDescent="0.2">
      <c r="A356" s="245" t="s">
        <v>11</v>
      </c>
      <c r="B356" s="207" t="s">
        <v>1309</v>
      </c>
      <c r="C356" s="67"/>
      <c r="D356" s="67"/>
      <c r="E356" s="67"/>
      <c r="F356" s="67"/>
      <c r="G356" s="67"/>
      <c r="H356" s="67"/>
      <c r="I356" s="67"/>
      <c r="J356" s="67"/>
      <c r="K356" s="28"/>
      <c r="L356" s="28"/>
      <c r="M356" s="28"/>
      <c r="N356" s="28"/>
    </row>
    <row r="357" spans="1:14" s="26" customFormat="1" x14ac:dyDescent="0.2">
      <c r="A357" s="245" t="s">
        <v>11</v>
      </c>
      <c r="B357" s="207" t="s">
        <v>1310</v>
      </c>
      <c r="C357" s="207"/>
      <c r="D357" s="75"/>
      <c r="E357" s="75"/>
      <c r="F357" s="75"/>
      <c r="G357" s="74"/>
      <c r="H357" s="74"/>
      <c r="I357" s="207"/>
      <c r="J357" s="62"/>
    </row>
    <row r="358" spans="1:14" s="26" customFormat="1" ht="15" thickBot="1" x14ac:dyDescent="0.25">
      <c r="A358" s="245"/>
      <c r="B358" s="207"/>
      <c r="C358" s="207"/>
      <c r="D358" s="75"/>
      <c r="E358" s="75"/>
      <c r="F358" s="75"/>
      <c r="G358" s="74"/>
      <c r="H358" s="74"/>
      <c r="I358" s="207"/>
      <c r="J358" s="62"/>
    </row>
    <row r="359" spans="1:14" s="26" customFormat="1" x14ac:dyDescent="0.2">
      <c r="A359" s="245"/>
      <c r="B359" s="141" t="s">
        <v>1373</v>
      </c>
      <c r="C359" s="142"/>
      <c r="D359" s="143"/>
      <c r="E359" s="143"/>
      <c r="F359" s="143"/>
      <c r="G359" s="144"/>
      <c r="H359" s="144"/>
      <c r="I359" s="142"/>
      <c r="J359" s="145"/>
    </row>
    <row r="360" spans="1:14" s="26" customFormat="1" ht="15" thickBot="1" x14ac:dyDescent="0.25">
      <c r="A360" s="245"/>
      <c r="B360" s="146" t="s">
        <v>1378</v>
      </c>
      <c r="C360" s="147"/>
      <c r="D360" s="148"/>
      <c r="E360" s="148"/>
      <c r="F360" s="148"/>
      <c r="G360" s="149"/>
      <c r="H360" s="149"/>
      <c r="I360" s="147"/>
      <c r="J360" s="150"/>
    </row>
    <row r="361" spans="1:14" s="26" customFormat="1" x14ac:dyDescent="0.2">
      <c r="A361" s="245"/>
      <c r="B361" s="207"/>
      <c r="C361" s="207"/>
      <c r="D361" s="75"/>
      <c r="E361" s="75"/>
      <c r="F361" s="75"/>
      <c r="G361" s="74"/>
      <c r="H361" s="74"/>
      <c r="I361" s="207"/>
      <c r="J361" s="62"/>
    </row>
    <row r="362" spans="1:14" s="26" customFormat="1" ht="15" thickBot="1" x14ac:dyDescent="0.25">
      <c r="A362" s="62"/>
      <c r="B362" s="207"/>
      <c r="C362" s="207"/>
      <c r="D362" s="75"/>
      <c r="E362" s="75"/>
      <c r="F362" s="75"/>
      <c r="G362" s="74"/>
      <c r="H362" s="74"/>
      <c r="I362" s="207"/>
      <c r="J362" s="62"/>
    </row>
    <row r="363" spans="1:14" s="26" customFormat="1" ht="15" thickBot="1" x14ac:dyDescent="0.25">
      <c r="A363" s="62"/>
      <c r="B363" s="365" t="s">
        <v>1387</v>
      </c>
      <c r="C363" s="366"/>
      <c r="D363" s="366"/>
      <c r="E363" s="366"/>
      <c r="F363" s="366"/>
      <c r="G363" s="366"/>
      <c r="H363" s="366"/>
      <c r="I363" s="366"/>
      <c r="J363" s="367"/>
    </row>
    <row r="364" spans="1:14" s="26" customFormat="1" x14ac:dyDescent="0.2">
      <c r="A364" s="62"/>
      <c r="B364" s="207"/>
      <c r="C364" s="207"/>
      <c r="D364" s="75"/>
      <c r="E364" s="75"/>
      <c r="F364" s="75"/>
      <c r="G364" s="74"/>
      <c r="H364" s="74"/>
      <c r="I364" s="207"/>
      <c r="J364" s="62"/>
    </row>
    <row r="365" spans="1:14" s="26" customFormat="1" x14ac:dyDescent="0.2">
      <c r="A365" s="245" t="s">
        <v>11</v>
      </c>
      <c r="B365" s="207" t="s">
        <v>1358</v>
      </c>
      <c r="C365" s="207"/>
      <c r="D365" s="75"/>
      <c r="E365" s="75"/>
      <c r="F365" s="75"/>
      <c r="G365" s="74"/>
      <c r="H365" s="74"/>
      <c r="I365" s="207"/>
      <c r="J365" s="62"/>
    </row>
    <row r="366" spans="1:14" s="26" customFormat="1" x14ac:dyDescent="0.2">
      <c r="A366" s="62"/>
      <c r="B366" s="207"/>
      <c r="C366" s="207"/>
      <c r="D366" s="75"/>
      <c r="E366" s="75"/>
      <c r="F366" s="75"/>
      <c r="G366" s="74"/>
      <c r="H366" s="74"/>
      <c r="I366" s="207"/>
      <c r="J366" s="62"/>
    </row>
    <row r="367" spans="1:14" s="26" customFormat="1" x14ac:dyDescent="0.2">
      <c r="A367" s="62"/>
      <c r="B367" s="207"/>
      <c r="C367" s="55" t="s">
        <v>1359</v>
      </c>
      <c r="D367" s="75"/>
      <c r="E367" s="75"/>
      <c r="F367" s="75"/>
      <c r="G367" s="74"/>
      <c r="H367" s="74"/>
      <c r="I367" s="207"/>
      <c r="J367" s="62"/>
    </row>
    <row r="368" spans="1:14" s="26" customFormat="1" ht="15" thickBot="1" x14ac:dyDescent="0.25">
      <c r="A368" s="62"/>
      <c r="B368" s="207"/>
      <c r="C368" s="55"/>
      <c r="D368" s="75"/>
      <c r="E368" s="75"/>
      <c r="F368" s="75"/>
      <c r="G368" s="74"/>
      <c r="H368" s="74"/>
      <c r="I368" s="207"/>
      <c r="J368" s="62"/>
    </row>
    <row r="369" spans="1:10" s="26" customFormat="1" ht="15" thickBot="1" x14ac:dyDescent="0.25">
      <c r="A369" s="62"/>
      <c r="B369" s="365" t="s">
        <v>49</v>
      </c>
      <c r="C369" s="366"/>
      <c r="D369" s="366"/>
      <c r="E369" s="366"/>
      <c r="F369" s="366"/>
      <c r="G369" s="366"/>
      <c r="H369" s="366"/>
      <c r="I369" s="366"/>
      <c r="J369" s="367"/>
    </row>
    <row r="370" spans="1:10" s="26" customFormat="1" x14ac:dyDescent="0.2">
      <c r="A370" s="62"/>
      <c r="B370" s="89"/>
      <c r="C370" s="89"/>
      <c r="D370" s="89"/>
      <c r="E370" s="89"/>
      <c r="F370" s="89"/>
      <c r="G370" s="89"/>
      <c r="H370" s="89"/>
      <c r="I370" s="89"/>
      <c r="J370" s="89"/>
    </row>
    <row r="371" spans="1:10" s="26" customFormat="1" x14ac:dyDescent="0.2">
      <c r="A371" s="245" t="s">
        <v>11</v>
      </c>
      <c r="B371" s="207" t="s">
        <v>1247</v>
      </c>
      <c r="C371" s="89"/>
      <c r="D371" s="89"/>
      <c r="E371" s="89"/>
      <c r="F371" s="89"/>
      <c r="G371" s="89"/>
      <c r="H371" s="89"/>
      <c r="I371" s="89"/>
      <c r="J371" s="89"/>
    </row>
    <row r="372" spans="1:10" s="26" customFormat="1" x14ac:dyDescent="0.2">
      <c r="A372" s="207"/>
      <c r="B372" s="55" t="s">
        <v>1380</v>
      </c>
      <c r="C372" s="89"/>
      <c r="D372" s="89"/>
      <c r="E372" s="89"/>
      <c r="F372" s="89"/>
      <c r="G372" s="89"/>
      <c r="H372" s="89"/>
      <c r="I372" s="89"/>
      <c r="J372" s="89"/>
    </row>
    <row r="373" spans="1:10" s="26" customFormat="1" x14ac:dyDescent="0.2">
      <c r="A373" s="207"/>
      <c r="B373" s="55"/>
      <c r="C373" s="89"/>
      <c r="D373" s="89"/>
      <c r="E373" s="89"/>
      <c r="F373" s="89"/>
      <c r="G373" s="89"/>
      <c r="H373" s="89"/>
      <c r="I373" s="89"/>
      <c r="J373" s="89"/>
    </row>
    <row r="374" spans="1:10" s="26" customFormat="1" x14ac:dyDescent="0.2">
      <c r="A374" s="207"/>
      <c r="B374" s="55"/>
      <c r="C374" s="89"/>
      <c r="D374" s="89"/>
      <c r="E374" s="89"/>
      <c r="F374" s="89"/>
      <c r="G374" s="89"/>
      <c r="H374" s="89"/>
      <c r="I374" s="89"/>
      <c r="J374" s="89"/>
    </row>
    <row r="375" spans="1:10" s="26" customFormat="1" ht="15" x14ac:dyDescent="0.25">
      <c r="B375" s="29" t="s">
        <v>1248</v>
      </c>
      <c r="C375" s="206"/>
      <c r="D375" s="34"/>
      <c r="E375" s="34"/>
      <c r="F375" s="34"/>
      <c r="G375" s="33"/>
      <c r="H375" s="33"/>
      <c r="I375" s="206"/>
    </row>
    <row r="376" spans="1:10" s="26" customFormat="1" ht="15" x14ac:dyDescent="0.25">
      <c r="B376" s="29"/>
      <c r="C376" s="206"/>
      <c r="D376" s="34"/>
      <c r="E376" s="34"/>
      <c r="F376" s="34"/>
      <c r="G376" s="33"/>
      <c r="H376" s="33"/>
      <c r="I376" s="206"/>
    </row>
    <row r="377" spans="1:10" s="26" customFormat="1" ht="15" x14ac:dyDescent="0.25">
      <c r="A377" s="62"/>
      <c r="B377" s="52" t="s">
        <v>1326</v>
      </c>
      <c r="C377" s="62"/>
      <c r="D377" s="34"/>
      <c r="E377" s="34"/>
      <c r="F377" s="34"/>
      <c r="G377" s="33"/>
      <c r="H377" s="33"/>
      <c r="I377" s="206"/>
    </row>
    <row r="378" spans="1:10" s="26" customFormat="1" ht="15" x14ac:dyDescent="0.25">
      <c r="A378" s="62"/>
      <c r="B378" s="52"/>
      <c r="C378" s="62"/>
      <c r="D378" s="34"/>
      <c r="E378" s="34"/>
      <c r="F378" s="34"/>
      <c r="G378" s="33"/>
      <c r="H378" s="33"/>
      <c r="I378" s="206"/>
    </row>
    <row r="379" spans="1:10" s="206" customFormat="1" ht="15" x14ac:dyDescent="0.25">
      <c r="A379" s="245" t="s">
        <v>11</v>
      </c>
      <c r="B379" s="207" t="s">
        <v>1252</v>
      </c>
      <c r="C379" s="207"/>
      <c r="D379" s="34"/>
      <c r="E379" s="34"/>
      <c r="F379" s="34"/>
      <c r="G379" s="33"/>
      <c r="H379" s="33"/>
    </row>
    <row r="380" spans="1:10" s="26" customFormat="1" ht="15" x14ac:dyDescent="0.25">
      <c r="A380" s="128" t="s">
        <v>11</v>
      </c>
      <c r="B380" s="129" t="s">
        <v>1250</v>
      </c>
      <c r="C380" s="206"/>
      <c r="D380" s="34"/>
      <c r="E380" s="34"/>
      <c r="F380" s="34"/>
      <c r="G380" s="33"/>
      <c r="H380" s="33"/>
      <c r="I380" s="206"/>
    </row>
    <row r="381" spans="1:10" s="26" customFormat="1" ht="15" x14ac:dyDescent="0.25">
      <c r="A381" s="128"/>
      <c r="B381" s="129" t="s">
        <v>1096</v>
      </c>
      <c r="C381" s="206"/>
      <c r="D381" s="34"/>
      <c r="E381" s="34"/>
      <c r="F381" s="34"/>
      <c r="G381" s="33"/>
      <c r="H381" s="33"/>
      <c r="I381" s="206"/>
    </row>
    <row r="382" spans="1:10" s="26" customFormat="1" ht="15" x14ac:dyDescent="0.25">
      <c r="A382" s="128" t="s">
        <v>11</v>
      </c>
      <c r="B382" s="129" t="s">
        <v>1251</v>
      </c>
      <c r="C382" s="206"/>
      <c r="D382" s="34"/>
      <c r="E382" s="34"/>
      <c r="F382" s="34"/>
      <c r="G382" s="33"/>
      <c r="H382" s="33"/>
      <c r="I382" s="206"/>
    </row>
    <row r="383" spans="1:10" s="26" customFormat="1" x14ac:dyDescent="0.2">
      <c r="A383" s="207"/>
      <c r="B383" s="55"/>
      <c r="C383" s="89"/>
      <c r="D383" s="89"/>
      <c r="E383" s="89"/>
      <c r="F383" s="89"/>
      <c r="G383" s="89"/>
      <c r="H383" s="89"/>
      <c r="I383" s="89"/>
      <c r="J383" s="89"/>
    </row>
    <row r="384" spans="1:10" s="26" customFormat="1" x14ac:dyDescent="0.2">
      <c r="A384" s="207"/>
      <c r="B384" s="55"/>
      <c r="C384" s="89"/>
      <c r="D384" s="89"/>
      <c r="E384" s="89"/>
      <c r="F384" s="89"/>
      <c r="G384" s="89"/>
      <c r="H384" s="89"/>
      <c r="I384" s="89"/>
      <c r="J384" s="89"/>
    </row>
    <row r="385" spans="1:10" s="26" customFormat="1" x14ac:dyDescent="0.2">
      <c r="A385" s="207"/>
      <c r="B385" s="52" t="s">
        <v>1249</v>
      </c>
      <c r="C385" s="89"/>
      <c r="D385" s="89"/>
      <c r="E385" s="89"/>
      <c r="F385" s="89"/>
      <c r="G385" s="89"/>
      <c r="H385" s="89"/>
      <c r="I385" s="89"/>
      <c r="J385" s="89"/>
    </row>
    <row r="386" spans="1:10" s="26" customFormat="1" x14ac:dyDescent="0.2">
      <c r="A386" s="207"/>
      <c r="B386" s="55"/>
      <c r="C386" s="89"/>
      <c r="D386" s="89"/>
      <c r="E386" s="89"/>
      <c r="F386" s="89"/>
      <c r="G386" s="89"/>
      <c r="H386" s="89"/>
      <c r="I386" s="89"/>
      <c r="J386" s="89"/>
    </row>
    <row r="387" spans="1:10" s="26" customFormat="1" x14ac:dyDescent="0.2">
      <c r="A387" s="245" t="s">
        <v>11</v>
      </c>
      <c r="B387" s="207" t="s">
        <v>1311</v>
      </c>
      <c r="C387" s="89"/>
      <c r="D387" s="89"/>
      <c r="E387" s="89"/>
      <c r="F387" s="89"/>
      <c r="G387" s="89"/>
      <c r="H387" s="89"/>
      <c r="I387" s="89"/>
      <c r="J387" s="89"/>
    </row>
    <row r="388" spans="1:10" s="206" customFormat="1" x14ac:dyDescent="0.2">
      <c r="A388" s="207"/>
      <c r="B388" s="207" t="s">
        <v>1253</v>
      </c>
      <c r="C388" s="207"/>
      <c r="D388" s="207"/>
      <c r="E388" s="207"/>
    </row>
    <row r="389" spans="1:10" s="206" customFormat="1" x14ac:dyDescent="0.2">
      <c r="A389" s="245" t="s">
        <v>11</v>
      </c>
      <c r="B389" s="207" t="s">
        <v>1388</v>
      </c>
      <c r="C389" s="207"/>
      <c r="D389" s="207"/>
      <c r="E389" s="207"/>
    </row>
    <row r="390" spans="1:10" s="206" customFormat="1" x14ac:dyDescent="0.2">
      <c r="A390" s="245" t="s">
        <v>11</v>
      </c>
      <c r="B390" s="207" t="s">
        <v>1255</v>
      </c>
      <c r="C390" s="207"/>
      <c r="D390" s="207"/>
      <c r="E390" s="207"/>
    </row>
    <row r="391" spans="1:10" s="206" customFormat="1" x14ac:dyDescent="0.2">
      <c r="A391" s="207"/>
      <c r="B391" s="207" t="s">
        <v>1389</v>
      </c>
      <c r="C391" s="207"/>
      <c r="D391" s="207"/>
      <c r="E391" s="207"/>
    </row>
    <row r="392" spans="1:10" s="206" customFormat="1" x14ac:dyDescent="0.2">
      <c r="A392" s="245" t="s">
        <v>11</v>
      </c>
      <c r="B392" s="207" t="s">
        <v>1254</v>
      </c>
      <c r="C392" s="207"/>
      <c r="D392" s="207"/>
      <c r="E392" s="207"/>
    </row>
    <row r="393" spans="1:10" s="206" customFormat="1" x14ac:dyDescent="0.2">
      <c r="A393" s="245" t="s">
        <v>11</v>
      </c>
      <c r="B393" s="207" t="s">
        <v>1390</v>
      </c>
      <c r="C393" s="207"/>
      <c r="D393" s="207"/>
      <c r="E393" s="207"/>
    </row>
    <row r="394" spans="1:10" s="206" customFormat="1" x14ac:dyDescent="0.2">
      <c r="A394" s="245" t="s">
        <v>11</v>
      </c>
      <c r="B394" s="207" t="s">
        <v>1391</v>
      </c>
      <c r="C394" s="207"/>
      <c r="D394" s="207"/>
      <c r="E394" s="207"/>
    </row>
    <row r="395" spans="1:10" s="206" customFormat="1" x14ac:dyDescent="0.2">
      <c r="A395" s="245" t="s">
        <v>11</v>
      </c>
      <c r="B395" s="207" t="s">
        <v>1392</v>
      </c>
      <c r="C395" s="207"/>
      <c r="D395" s="207"/>
      <c r="E395" s="207"/>
    </row>
    <row r="396" spans="1:10" s="206" customFormat="1" x14ac:dyDescent="0.2">
      <c r="A396" s="245" t="s">
        <v>11</v>
      </c>
      <c r="B396" s="207" t="s">
        <v>1404</v>
      </c>
      <c r="C396" s="207"/>
      <c r="D396" s="207"/>
      <c r="E396" s="207"/>
    </row>
    <row r="397" spans="1:10" s="206" customFormat="1" x14ac:dyDescent="0.2">
      <c r="A397" s="245" t="s">
        <v>11</v>
      </c>
      <c r="B397" s="207" t="s">
        <v>1406</v>
      </c>
      <c r="C397" s="207"/>
      <c r="D397" s="207"/>
      <c r="E397" s="207"/>
    </row>
    <row r="398" spans="1:10" s="206" customFormat="1" x14ac:dyDescent="0.2">
      <c r="A398" s="245" t="s">
        <v>11</v>
      </c>
      <c r="B398" s="207" t="s">
        <v>1413</v>
      </c>
      <c r="C398" s="207"/>
      <c r="D398" s="207"/>
      <c r="E398" s="207"/>
    </row>
    <row r="399" spans="1:10" s="206" customFormat="1" x14ac:dyDescent="0.2">
      <c r="A399" s="245" t="s">
        <v>11</v>
      </c>
      <c r="B399" s="207" t="s">
        <v>1414</v>
      </c>
      <c r="C399" s="207"/>
      <c r="D399" s="207"/>
      <c r="E399" s="207"/>
    </row>
    <row r="400" spans="1:10" s="206" customFormat="1" x14ac:dyDescent="0.2">
      <c r="A400" s="207"/>
      <c r="B400" s="207" t="s">
        <v>1101</v>
      </c>
      <c r="C400" s="207"/>
      <c r="D400" s="207"/>
      <c r="E400" s="207"/>
    </row>
    <row r="401" spans="1:5" s="206" customFormat="1" x14ac:dyDescent="0.2">
      <c r="A401" s="245" t="s">
        <v>11</v>
      </c>
      <c r="B401" s="207" t="s">
        <v>1256</v>
      </c>
      <c r="C401" s="207"/>
      <c r="D401" s="207"/>
      <c r="E401" s="207"/>
    </row>
    <row r="402" spans="1:5" s="206" customFormat="1" x14ac:dyDescent="0.2">
      <c r="A402" s="245" t="s">
        <v>11</v>
      </c>
      <c r="B402" s="207" t="s">
        <v>1257</v>
      </c>
      <c r="C402" s="207"/>
      <c r="D402" s="207"/>
      <c r="E402" s="207"/>
    </row>
    <row r="403" spans="1:5" s="206" customFormat="1" x14ac:dyDescent="0.2">
      <c r="A403" s="207"/>
      <c r="B403" s="207" t="s">
        <v>1258</v>
      </c>
      <c r="C403" s="207"/>
      <c r="D403" s="207"/>
      <c r="E403" s="207"/>
    </row>
    <row r="404" spans="1:5" s="206" customFormat="1" x14ac:dyDescent="0.2">
      <c r="A404" s="245" t="s">
        <v>11</v>
      </c>
      <c r="B404" s="207" t="s">
        <v>1415</v>
      </c>
      <c r="C404" s="207"/>
      <c r="D404" s="207"/>
      <c r="E404" s="207"/>
    </row>
    <row r="405" spans="1:5" s="206" customFormat="1" x14ac:dyDescent="0.2">
      <c r="A405" s="245" t="s">
        <v>11</v>
      </c>
      <c r="B405" s="207" t="s">
        <v>1259</v>
      </c>
      <c r="C405" s="207"/>
      <c r="D405" s="207"/>
      <c r="E405" s="207"/>
    </row>
    <row r="406" spans="1:5" s="206" customFormat="1" x14ac:dyDescent="0.2">
      <c r="A406" s="207"/>
      <c r="B406" s="207" t="s">
        <v>1429</v>
      </c>
      <c r="C406" s="207"/>
      <c r="D406" s="207"/>
      <c r="E406" s="207"/>
    </row>
    <row r="407" spans="1:5" s="206" customFormat="1" x14ac:dyDescent="0.2">
      <c r="A407" s="245" t="s">
        <v>11</v>
      </c>
      <c r="B407" s="207" t="s">
        <v>1260</v>
      </c>
      <c r="C407" s="207"/>
      <c r="D407" s="207"/>
      <c r="E407" s="207"/>
    </row>
    <row r="408" spans="1:5" s="206" customFormat="1" x14ac:dyDescent="0.2">
      <c r="A408" s="245" t="s">
        <v>11</v>
      </c>
      <c r="B408" s="207" t="s">
        <v>1393</v>
      </c>
      <c r="C408" s="207"/>
      <c r="D408" s="207"/>
      <c r="E408" s="207"/>
    </row>
    <row r="409" spans="1:5" s="206" customFormat="1" x14ac:dyDescent="0.2">
      <c r="A409" s="245" t="s">
        <v>11</v>
      </c>
      <c r="B409" s="207" t="s">
        <v>1394</v>
      </c>
      <c r="C409" s="207"/>
      <c r="D409" s="207"/>
      <c r="E409" s="207"/>
    </row>
    <row r="410" spans="1:5" s="206" customFormat="1" x14ac:dyDescent="0.2">
      <c r="A410" s="245" t="s">
        <v>11</v>
      </c>
      <c r="B410" s="207" t="s">
        <v>1395</v>
      </c>
      <c r="C410" s="207"/>
      <c r="D410" s="207"/>
      <c r="E410" s="207"/>
    </row>
    <row r="411" spans="1:5" s="206" customFormat="1" x14ac:dyDescent="0.2">
      <c r="A411" s="245" t="s">
        <v>11</v>
      </c>
      <c r="B411" s="207" t="s">
        <v>1405</v>
      </c>
      <c r="C411" s="207"/>
      <c r="D411" s="207"/>
      <c r="E411" s="207"/>
    </row>
    <row r="412" spans="1:5" s="206" customFormat="1" x14ac:dyDescent="0.2">
      <c r="A412" s="245" t="s">
        <v>11</v>
      </c>
      <c r="B412" s="207" t="s">
        <v>1407</v>
      </c>
      <c r="C412" s="207"/>
      <c r="D412" s="207"/>
      <c r="E412" s="207"/>
    </row>
    <row r="413" spans="1:5" s="206" customFormat="1" x14ac:dyDescent="0.2">
      <c r="A413" s="245" t="s">
        <v>11</v>
      </c>
      <c r="B413" s="207" t="s">
        <v>1410</v>
      </c>
      <c r="C413" s="207"/>
      <c r="D413" s="207"/>
      <c r="E413" s="207"/>
    </row>
    <row r="414" spans="1:5" s="206" customFormat="1" x14ac:dyDescent="0.2">
      <c r="A414" s="245" t="s">
        <v>11</v>
      </c>
      <c r="B414" s="207" t="s">
        <v>1416</v>
      </c>
      <c r="C414" s="207"/>
      <c r="D414" s="207"/>
      <c r="E414" s="207"/>
    </row>
    <row r="415" spans="1:5" s="206" customFormat="1" x14ac:dyDescent="0.2">
      <c r="A415" s="207"/>
      <c r="B415" s="207" t="s">
        <v>1101</v>
      </c>
      <c r="C415" s="207"/>
      <c r="D415" s="207"/>
      <c r="E415" s="207"/>
    </row>
    <row r="416" spans="1:5" s="206" customFormat="1" x14ac:dyDescent="0.2">
      <c r="A416" s="245" t="s">
        <v>11</v>
      </c>
      <c r="B416" s="207" t="s">
        <v>1261</v>
      </c>
      <c r="C416" s="207"/>
      <c r="D416" s="207"/>
      <c r="E416" s="207"/>
    </row>
    <row r="417" spans="1:5" s="206" customFormat="1" x14ac:dyDescent="0.2">
      <c r="A417" s="245" t="s">
        <v>11</v>
      </c>
      <c r="B417" s="207" t="s">
        <v>1262</v>
      </c>
      <c r="C417" s="207"/>
      <c r="D417" s="207"/>
      <c r="E417" s="207"/>
    </row>
    <row r="418" spans="1:5" s="206" customFormat="1" x14ac:dyDescent="0.2">
      <c r="A418" s="207"/>
      <c r="B418" s="55" t="s">
        <v>1122</v>
      </c>
      <c r="C418" s="207"/>
      <c r="D418" s="207"/>
      <c r="E418" s="207"/>
    </row>
    <row r="419" spans="1:5" s="206" customFormat="1" x14ac:dyDescent="0.2">
      <c r="A419" s="207"/>
      <c r="B419" s="207"/>
      <c r="C419" s="207"/>
      <c r="D419" s="207"/>
      <c r="E419" s="207"/>
    </row>
    <row r="420" spans="1:5" s="26" customFormat="1" x14ac:dyDescent="0.2"/>
    <row r="421" spans="1:5" s="26" customFormat="1" ht="15" x14ac:dyDescent="0.25">
      <c r="B421" s="29" t="s">
        <v>1028</v>
      </c>
    </row>
    <row r="422" spans="1:5" s="26" customFormat="1" ht="15" x14ac:dyDescent="0.25">
      <c r="B422" s="29"/>
    </row>
    <row r="423" spans="1:5" s="26" customFormat="1" x14ac:dyDescent="0.2">
      <c r="A423" s="62"/>
      <c r="B423" s="52" t="s">
        <v>1326</v>
      </c>
      <c r="C423" s="62"/>
    </row>
    <row r="424" spans="1:5" s="26" customFormat="1" x14ac:dyDescent="0.2">
      <c r="A424" s="62"/>
      <c r="B424" s="52"/>
      <c r="C424" s="62"/>
    </row>
    <row r="425" spans="1:5" s="26" customFormat="1" x14ac:dyDescent="0.2">
      <c r="A425" s="245" t="s">
        <v>11</v>
      </c>
      <c r="B425" s="207" t="s">
        <v>1263</v>
      </c>
      <c r="C425" s="207"/>
    </row>
    <row r="426" spans="1:5" s="26" customFormat="1" x14ac:dyDescent="0.2">
      <c r="A426" s="245" t="s">
        <v>11</v>
      </c>
      <c r="B426" s="207" t="s">
        <v>1100</v>
      </c>
      <c r="C426" s="206"/>
    </row>
    <row r="427" spans="1:5" s="26" customFormat="1" x14ac:dyDescent="0.2">
      <c r="A427" s="245" t="s">
        <v>11</v>
      </c>
      <c r="B427" s="207" t="s">
        <v>1089</v>
      </c>
      <c r="C427" s="206"/>
    </row>
    <row r="428" spans="1:5" s="26" customFormat="1" x14ac:dyDescent="0.2">
      <c r="A428" s="55"/>
      <c r="B428" s="55" t="s">
        <v>1099</v>
      </c>
      <c r="C428" s="206"/>
    </row>
    <row r="429" spans="1:5" s="26" customFormat="1" x14ac:dyDescent="0.2">
      <c r="A429" s="245" t="s">
        <v>11</v>
      </c>
      <c r="B429" s="207" t="s">
        <v>1420</v>
      </c>
      <c r="C429" s="206"/>
    </row>
    <row r="430" spans="1:5" s="26" customFormat="1" x14ac:dyDescent="0.2">
      <c r="A430" s="245" t="s">
        <v>11</v>
      </c>
      <c r="B430" s="207" t="s">
        <v>1090</v>
      </c>
      <c r="C430" s="206"/>
    </row>
    <row r="431" spans="1:5" s="26" customFormat="1" x14ac:dyDescent="0.2">
      <c r="A431" s="55"/>
      <c r="B431" s="55" t="s">
        <v>1091</v>
      </c>
      <c r="C431" s="206"/>
    </row>
    <row r="432" spans="1:5" s="26" customFormat="1" x14ac:dyDescent="0.2">
      <c r="A432" s="245" t="s">
        <v>11</v>
      </c>
      <c r="B432" s="55" t="s">
        <v>1109</v>
      </c>
      <c r="C432" s="206"/>
    </row>
    <row r="433" spans="1:9" s="26" customFormat="1" x14ac:dyDescent="0.2">
      <c r="A433" s="245"/>
      <c r="B433" s="55" t="s">
        <v>1092</v>
      </c>
      <c r="C433" s="206"/>
    </row>
    <row r="434" spans="1:9" s="26" customFormat="1" x14ac:dyDescent="0.2">
      <c r="A434" s="245"/>
      <c r="B434" s="55"/>
      <c r="C434" s="206"/>
    </row>
    <row r="435" spans="1:9" s="26" customFormat="1" ht="15" x14ac:dyDescent="0.25">
      <c r="B435" s="29"/>
    </row>
    <row r="436" spans="1:9" s="26" customFormat="1" x14ac:dyDescent="0.2">
      <c r="B436" s="52" t="s">
        <v>1098</v>
      </c>
    </row>
    <row r="437" spans="1:9" s="26" customFormat="1" x14ac:dyDescent="0.2"/>
    <row r="438" spans="1:9" s="206" customFormat="1" x14ac:dyDescent="0.2">
      <c r="A438" s="245" t="s">
        <v>11</v>
      </c>
      <c r="B438" s="207" t="s">
        <v>1264</v>
      </c>
      <c r="C438" s="207"/>
      <c r="D438" s="207"/>
      <c r="E438" s="207"/>
      <c r="F438" s="207"/>
      <c r="G438" s="207"/>
      <c r="H438" s="207"/>
      <c r="I438" s="207"/>
    </row>
    <row r="439" spans="1:9" s="206" customFormat="1" x14ac:dyDescent="0.2">
      <c r="A439" s="207"/>
      <c r="B439" s="207"/>
      <c r="C439" s="207"/>
      <c r="D439" s="207"/>
      <c r="E439" s="207"/>
      <c r="F439" s="207"/>
      <c r="G439" s="207"/>
      <c r="H439" s="207"/>
      <c r="I439" s="207"/>
    </row>
    <row r="440" spans="1:9" s="206" customFormat="1" x14ac:dyDescent="0.2">
      <c r="A440" s="207"/>
      <c r="B440" s="207"/>
      <c r="C440" s="207"/>
      <c r="D440" s="207"/>
      <c r="E440" s="207"/>
      <c r="F440" s="207"/>
      <c r="G440" s="363" t="s">
        <v>1023</v>
      </c>
      <c r="H440" s="363"/>
      <c r="I440" s="71"/>
    </row>
    <row r="441" spans="1:9" s="206" customFormat="1" x14ac:dyDescent="0.2">
      <c r="A441" s="207"/>
      <c r="B441" s="207"/>
      <c r="C441" s="71" t="s">
        <v>5</v>
      </c>
      <c r="E441" s="71"/>
      <c r="F441" s="71"/>
      <c r="G441" s="243" t="s">
        <v>1320</v>
      </c>
      <c r="H441" s="243">
        <f>$F$142+($F$142*0.1)</f>
        <v>0</v>
      </c>
      <c r="I441" s="207"/>
    </row>
    <row r="442" spans="1:9" s="206" customFormat="1" x14ac:dyDescent="0.2">
      <c r="A442" s="207"/>
      <c r="B442" s="207"/>
      <c r="C442" s="43" t="s">
        <v>1265</v>
      </c>
      <c r="E442" s="53"/>
      <c r="F442" s="53"/>
      <c r="G442" s="245">
        <v>4</v>
      </c>
      <c r="H442" s="245">
        <f>G442*$H$441</f>
        <v>0</v>
      </c>
      <c r="I442" s="245" t="s">
        <v>11</v>
      </c>
    </row>
    <row r="443" spans="1:9" s="206" customFormat="1" x14ac:dyDescent="0.2">
      <c r="A443" s="207"/>
      <c r="B443" s="207"/>
      <c r="C443" s="53" t="s">
        <v>1175</v>
      </c>
      <c r="E443" s="53"/>
      <c r="F443" s="53"/>
      <c r="G443" s="245">
        <v>4</v>
      </c>
      <c r="H443" s="245">
        <f>G443*$H$441</f>
        <v>0</v>
      </c>
      <c r="I443" s="245" t="s">
        <v>11</v>
      </c>
    </row>
    <row r="444" spans="1:9" s="206" customFormat="1" x14ac:dyDescent="0.2">
      <c r="A444" s="207"/>
      <c r="B444" s="207"/>
      <c r="C444" s="53" t="s">
        <v>1147</v>
      </c>
      <c r="E444" s="53"/>
      <c r="F444" s="53"/>
      <c r="G444" s="245">
        <v>0.8</v>
      </c>
      <c r="H444" s="245">
        <f>G444*$H$441</f>
        <v>0</v>
      </c>
      <c r="I444" s="245" t="s">
        <v>11</v>
      </c>
    </row>
    <row r="445" spans="1:9" s="206" customFormat="1" x14ac:dyDescent="0.2">
      <c r="A445" s="207"/>
      <c r="B445" s="207"/>
      <c r="C445" s="53" t="s">
        <v>1266</v>
      </c>
      <c r="E445" s="91"/>
      <c r="F445" s="91"/>
      <c r="G445" s="245">
        <v>10.4</v>
      </c>
      <c r="H445" s="72" t="s">
        <v>7</v>
      </c>
      <c r="I445" s="245" t="s">
        <v>11</v>
      </c>
    </row>
    <row r="446" spans="1:9" s="206" customFormat="1" x14ac:dyDescent="0.2">
      <c r="A446" s="207"/>
      <c r="B446" s="207"/>
      <c r="C446" s="53" t="s">
        <v>1110</v>
      </c>
      <c r="E446" s="53"/>
      <c r="F446" s="53"/>
      <c r="G446" s="245">
        <v>0.8</v>
      </c>
      <c r="H446" s="245">
        <f>G446*$H$441</f>
        <v>0</v>
      </c>
      <c r="I446" s="245" t="s">
        <v>11</v>
      </c>
    </row>
    <row r="447" spans="1:9" s="206" customFormat="1" x14ac:dyDescent="0.2">
      <c r="A447" s="207"/>
      <c r="B447" s="207"/>
      <c r="C447" s="79" t="s">
        <v>1321</v>
      </c>
      <c r="D447" s="36"/>
      <c r="E447" s="79"/>
      <c r="F447" s="79"/>
      <c r="G447" s="73">
        <v>20</v>
      </c>
      <c r="H447" s="73">
        <f>SUM(H442:H446)</f>
        <v>0</v>
      </c>
      <c r="I447" s="207"/>
    </row>
    <row r="448" spans="1:9" s="206" customFormat="1" x14ac:dyDescent="0.2">
      <c r="A448" s="207"/>
      <c r="B448" s="207"/>
      <c r="C448" s="207"/>
      <c r="D448" s="75"/>
      <c r="E448" s="75"/>
      <c r="F448" s="75"/>
      <c r="G448" s="74"/>
      <c r="H448" s="74"/>
      <c r="I448" s="207"/>
    </row>
    <row r="449" spans="1:9" s="206" customFormat="1" x14ac:dyDescent="0.2">
      <c r="A449" s="245" t="s">
        <v>11</v>
      </c>
      <c r="B449" s="207" t="s">
        <v>1267</v>
      </c>
      <c r="C449" s="207"/>
      <c r="D449" s="75"/>
      <c r="E449" s="75"/>
      <c r="F449" s="75"/>
      <c r="G449" s="74"/>
      <c r="H449" s="74"/>
      <c r="I449" s="207"/>
    </row>
    <row r="450" spans="1:9" s="206" customFormat="1" x14ac:dyDescent="0.2">
      <c r="A450" s="207"/>
      <c r="B450" s="207" t="s">
        <v>1268</v>
      </c>
      <c r="C450" s="207"/>
      <c r="D450" s="207"/>
      <c r="E450" s="207"/>
      <c r="F450" s="207"/>
      <c r="G450" s="207"/>
      <c r="H450" s="207"/>
      <c r="I450" s="207"/>
    </row>
    <row r="451" spans="1:9" s="206" customFormat="1" x14ac:dyDescent="0.2">
      <c r="A451" s="245" t="s">
        <v>11</v>
      </c>
      <c r="B451" s="207" t="s">
        <v>50</v>
      </c>
      <c r="C451" s="207"/>
      <c r="D451" s="207"/>
      <c r="E451" s="207"/>
      <c r="F451" s="207"/>
      <c r="G451" s="207"/>
      <c r="H451" s="207"/>
      <c r="I451" s="207"/>
    </row>
    <row r="452" spans="1:9" s="206" customFormat="1" x14ac:dyDescent="0.2">
      <c r="A452" s="207"/>
      <c r="B452" s="207"/>
      <c r="C452" s="207"/>
      <c r="D452" s="207"/>
      <c r="E452" s="207"/>
      <c r="F452" s="207"/>
      <c r="G452" s="207"/>
      <c r="H452" s="207"/>
      <c r="I452" s="207"/>
    </row>
    <row r="453" spans="1:9" s="206" customFormat="1" x14ac:dyDescent="0.2">
      <c r="A453" s="207"/>
      <c r="B453" s="207"/>
      <c r="C453" s="207" t="s">
        <v>1421</v>
      </c>
      <c r="D453" s="207"/>
      <c r="E453" s="207"/>
      <c r="F453" s="207"/>
      <c r="G453" s="207"/>
      <c r="H453" s="207"/>
      <c r="I453" s="207"/>
    </row>
    <row r="454" spans="1:9" s="206" customFormat="1" x14ac:dyDescent="0.2">
      <c r="A454" s="207"/>
      <c r="B454" s="207"/>
      <c r="C454" s="207" t="s">
        <v>1422</v>
      </c>
      <c r="D454" s="207"/>
      <c r="E454" s="207"/>
      <c r="F454" s="207"/>
      <c r="G454" s="207"/>
      <c r="H454" s="207"/>
      <c r="I454" s="207"/>
    </row>
    <row r="455" spans="1:9" s="206" customFormat="1" x14ac:dyDescent="0.2">
      <c r="A455" s="207"/>
      <c r="B455" s="207"/>
      <c r="C455" s="207" t="s">
        <v>1423</v>
      </c>
      <c r="D455" s="207"/>
      <c r="E455" s="207"/>
      <c r="F455" s="207"/>
      <c r="G455" s="207"/>
      <c r="H455" s="207"/>
      <c r="I455" s="207"/>
    </row>
    <row r="456" spans="1:9" s="206" customFormat="1" x14ac:dyDescent="0.2">
      <c r="A456" s="207"/>
      <c r="B456" s="207"/>
      <c r="C456" s="207" t="s">
        <v>1360</v>
      </c>
      <c r="D456" s="207"/>
      <c r="E456" s="207"/>
      <c r="F456" s="207"/>
      <c r="G456" s="207"/>
      <c r="H456" s="207"/>
      <c r="I456" s="207"/>
    </row>
    <row r="457" spans="1:9" s="206" customFormat="1" x14ac:dyDescent="0.2">
      <c r="A457" s="207"/>
      <c r="B457" s="207"/>
      <c r="C457" s="207"/>
      <c r="D457" s="207"/>
      <c r="E457" s="207"/>
      <c r="F457" s="207"/>
      <c r="G457" s="207"/>
      <c r="H457" s="207"/>
      <c r="I457" s="207"/>
    </row>
    <row r="458" spans="1:9" s="206" customFormat="1" x14ac:dyDescent="0.2">
      <c r="A458" s="245" t="s">
        <v>11</v>
      </c>
      <c r="B458" s="207" t="s">
        <v>1269</v>
      </c>
      <c r="C458" s="89"/>
      <c r="D458" s="207"/>
      <c r="E458" s="207"/>
      <c r="F458" s="207"/>
      <c r="G458" s="207"/>
      <c r="H458" s="207"/>
      <c r="I458" s="207"/>
    </row>
    <row r="459" spans="1:9" s="206" customFormat="1" x14ac:dyDescent="0.2">
      <c r="A459" s="207"/>
      <c r="B459" s="55" t="s">
        <v>1217</v>
      </c>
      <c r="C459" s="89"/>
      <c r="D459" s="207"/>
      <c r="E459" s="207"/>
      <c r="F459" s="207"/>
      <c r="G459" s="207"/>
      <c r="H459" s="207"/>
      <c r="I459" s="207"/>
    </row>
    <row r="460" spans="1:9" s="206" customFormat="1" x14ac:dyDescent="0.2">
      <c r="A460" s="207"/>
      <c r="B460" s="55"/>
      <c r="C460" s="89"/>
      <c r="D460" s="207"/>
      <c r="E460" s="207"/>
      <c r="F460" s="207"/>
      <c r="G460" s="207"/>
      <c r="H460" s="207"/>
      <c r="I460" s="207"/>
    </row>
    <row r="461" spans="1:9" s="206" customFormat="1" x14ac:dyDescent="0.2">
      <c r="A461" s="207"/>
      <c r="B461" s="55"/>
      <c r="C461" s="89"/>
      <c r="D461" s="207"/>
      <c r="E461" s="207"/>
      <c r="F461" s="207"/>
      <c r="G461" s="207"/>
      <c r="H461" s="207"/>
      <c r="I461" s="207"/>
    </row>
    <row r="462" spans="1:9" s="206" customFormat="1" ht="15" x14ac:dyDescent="0.25">
      <c r="A462" s="26"/>
      <c r="B462" s="29" t="s">
        <v>1280</v>
      </c>
      <c r="D462" s="207"/>
      <c r="E462" s="207"/>
      <c r="F462" s="207"/>
      <c r="G462" s="207"/>
      <c r="H462" s="207"/>
      <c r="I462" s="207"/>
    </row>
    <row r="463" spans="1:9" s="206" customFormat="1" ht="15" x14ac:dyDescent="0.25">
      <c r="A463" s="26"/>
      <c r="B463" s="29"/>
      <c r="D463" s="207"/>
      <c r="E463" s="207"/>
      <c r="F463" s="207"/>
      <c r="G463" s="207"/>
      <c r="H463" s="207"/>
      <c r="I463" s="207"/>
    </row>
    <row r="464" spans="1:9" s="206" customFormat="1" x14ac:dyDescent="0.2">
      <c r="A464" s="62"/>
      <c r="B464" s="52" t="s">
        <v>1326</v>
      </c>
      <c r="C464" s="62"/>
      <c r="D464" s="207"/>
      <c r="E464" s="207"/>
      <c r="F464" s="207"/>
      <c r="G464" s="207"/>
      <c r="H464" s="207"/>
      <c r="I464" s="207"/>
    </row>
    <row r="465" spans="1:9" s="206" customFormat="1" x14ac:dyDescent="0.2">
      <c r="A465" s="62"/>
      <c r="B465" s="52"/>
      <c r="C465" s="62"/>
      <c r="D465" s="207"/>
      <c r="E465" s="207"/>
      <c r="F465" s="207"/>
      <c r="G465" s="207"/>
      <c r="H465" s="207"/>
      <c r="I465" s="207"/>
    </row>
    <row r="466" spans="1:9" s="206" customFormat="1" x14ac:dyDescent="0.2">
      <c r="A466" s="245" t="s">
        <v>11</v>
      </c>
      <c r="B466" s="207" t="s">
        <v>1281</v>
      </c>
      <c r="C466" s="207"/>
      <c r="D466" s="207"/>
      <c r="E466" s="207"/>
      <c r="F466" s="207"/>
      <c r="G466" s="207"/>
      <c r="H466" s="207"/>
      <c r="I466" s="207"/>
    </row>
    <row r="467" spans="1:9" s="206" customFormat="1" x14ac:dyDescent="0.2">
      <c r="A467" s="128" t="s">
        <v>11</v>
      </c>
      <c r="B467" s="129" t="s">
        <v>1250</v>
      </c>
      <c r="D467" s="207"/>
      <c r="E467" s="207"/>
      <c r="F467" s="207"/>
      <c r="G467" s="207"/>
      <c r="H467" s="207"/>
      <c r="I467" s="207"/>
    </row>
    <row r="468" spans="1:9" s="206" customFormat="1" x14ac:dyDescent="0.2">
      <c r="A468" s="128"/>
      <c r="B468" s="129" t="s">
        <v>1096</v>
      </c>
      <c r="D468" s="207"/>
      <c r="E468" s="207"/>
      <c r="F468" s="207"/>
      <c r="G468" s="207"/>
      <c r="H468" s="207"/>
      <c r="I468" s="207"/>
    </row>
    <row r="469" spans="1:9" s="206" customFormat="1" x14ac:dyDescent="0.2">
      <c r="A469" s="128" t="s">
        <v>11</v>
      </c>
      <c r="B469" s="129" t="s">
        <v>1251</v>
      </c>
      <c r="D469" s="207"/>
      <c r="E469" s="207"/>
      <c r="F469" s="207"/>
      <c r="G469" s="207"/>
      <c r="H469" s="207"/>
      <c r="I469" s="207"/>
    </row>
    <row r="470" spans="1:9" s="206" customFormat="1" x14ac:dyDescent="0.2">
      <c r="A470" s="207"/>
      <c r="B470" s="55"/>
      <c r="C470" s="89"/>
      <c r="D470" s="207"/>
      <c r="E470" s="207"/>
      <c r="F470" s="207"/>
      <c r="G470" s="207"/>
      <c r="H470" s="207"/>
      <c r="I470" s="207"/>
    </row>
    <row r="471" spans="1:9" s="26" customFormat="1" x14ac:dyDescent="0.2">
      <c r="A471" s="207"/>
      <c r="B471" s="52" t="s">
        <v>1270</v>
      </c>
      <c r="C471" s="89"/>
    </row>
    <row r="472" spans="1:9" s="26" customFormat="1" x14ac:dyDescent="0.2">
      <c r="A472" s="207"/>
      <c r="B472" s="52"/>
      <c r="C472" s="89"/>
    </row>
    <row r="473" spans="1:9" s="26" customFormat="1" x14ac:dyDescent="0.2">
      <c r="A473" s="245" t="s">
        <v>11</v>
      </c>
      <c r="B473" s="207" t="s">
        <v>1426</v>
      </c>
      <c r="C473" s="89"/>
    </row>
    <row r="474" spans="1:9" s="26" customFormat="1" x14ac:dyDescent="0.2">
      <c r="A474" s="245" t="s">
        <v>11</v>
      </c>
      <c r="B474" s="207" t="s">
        <v>1312</v>
      </c>
      <c r="C474" s="207"/>
    </row>
    <row r="475" spans="1:9" s="26" customFormat="1" x14ac:dyDescent="0.2">
      <c r="A475" s="207"/>
      <c r="B475" s="207" t="s">
        <v>1253</v>
      </c>
      <c r="C475" s="207"/>
    </row>
    <row r="476" spans="1:9" s="26" customFormat="1" x14ac:dyDescent="0.2">
      <c r="A476" s="245" t="s">
        <v>11</v>
      </c>
      <c r="B476" s="207" t="s">
        <v>1417</v>
      </c>
      <c r="C476" s="207"/>
    </row>
    <row r="477" spans="1:9" s="26" customFormat="1" x14ac:dyDescent="0.2">
      <c r="A477" s="245" t="s">
        <v>11</v>
      </c>
      <c r="B477" s="207" t="s">
        <v>1271</v>
      </c>
    </row>
    <row r="478" spans="1:9" s="26" customFormat="1" x14ac:dyDescent="0.2">
      <c r="A478" s="62"/>
      <c r="B478" s="207" t="s">
        <v>1428</v>
      </c>
    </row>
    <row r="479" spans="1:9" s="26" customFormat="1" x14ac:dyDescent="0.2">
      <c r="A479" s="245" t="s">
        <v>11</v>
      </c>
      <c r="B479" s="207" t="s">
        <v>1272</v>
      </c>
    </row>
    <row r="480" spans="1:9" s="26" customFormat="1" x14ac:dyDescent="0.2">
      <c r="A480" s="245" t="s">
        <v>11</v>
      </c>
      <c r="B480" s="207" t="s">
        <v>1396</v>
      </c>
    </row>
    <row r="481" spans="1:3" s="26" customFormat="1" x14ac:dyDescent="0.2">
      <c r="A481" s="245" t="s">
        <v>11</v>
      </c>
      <c r="B481" s="207" t="s">
        <v>1397</v>
      </c>
    </row>
    <row r="482" spans="1:3" s="26" customFormat="1" x14ac:dyDescent="0.2">
      <c r="A482" s="245" t="s">
        <v>11</v>
      </c>
      <c r="B482" s="207" t="s">
        <v>1398</v>
      </c>
    </row>
    <row r="483" spans="1:3" s="26" customFormat="1" x14ac:dyDescent="0.2">
      <c r="A483" s="245" t="s">
        <v>11</v>
      </c>
      <c r="B483" s="207" t="s">
        <v>1399</v>
      </c>
    </row>
    <row r="484" spans="1:3" s="26" customFormat="1" x14ac:dyDescent="0.2">
      <c r="A484" s="245" t="s">
        <v>11</v>
      </c>
      <c r="B484" s="207" t="s">
        <v>1408</v>
      </c>
    </row>
    <row r="485" spans="1:3" s="26" customFormat="1" x14ac:dyDescent="0.2">
      <c r="A485" s="245" t="s">
        <v>11</v>
      </c>
      <c r="B485" s="207" t="s">
        <v>1411</v>
      </c>
    </row>
    <row r="486" spans="1:3" s="26" customFormat="1" x14ac:dyDescent="0.2">
      <c r="A486" s="245" t="s">
        <v>11</v>
      </c>
      <c r="B486" s="207" t="s">
        <v>1418</v>
      </c>
    </row>
    <row r="487" spans="1:3" s="26" customFormat="1" x14ac:dyDescent="0.2">
      <c r="A487" s="62"/>
      <c r="B487" s="207" t="s">
        <v>1101</v>
      </c>
    </row>
    <row r="488" spans="1:3" s="26" customFormat="1" x14ac:dyDescent="0.2">
      <c r="A488" s="245" t="s">
        <v>11</v>
      </c>
      <c r="B488" s="207" t="s">
        <v>1273</v>
      </c>
    </row>
    <row r="489" spans="1:3" s="26" customFormat="1" x14ac:dyDescent="0.2">
      <c r="A489" s="245" t="s">
        <v>11</v>
      </c>
      <c r="B489" s="207" t="s">
        <v>1274</v>
      </c>
    </row>
    <row r="490" spans="1:3" s="26" customFormat="1" x14ac:dyDescent="0.2">
      <c r="A490" s="62"/>
      <c r="B490" s="55" t="s">
        <v>1123</v>
      </c>
    </row>
    <row r="491" spans="1:3" s="26" customFormat="1" ht="15" x14ac:dyDescent="0.25">
      <c r="B491" s="29"/>
    </row>
    <row r="492" spans="1:3" s="26" customFormat="1" x14ac:dyDescent="0.2"/>
    <row r="493" spans="1:3" s="26" customFormat="1" ht="15" x14ac:dyDescent="0.25">
      <c r="B493" s="29" t="s">
        <v>1125</v>
      </c>
    </row>
    <row r="494" spans="1:3" s="26" customFormat="1" ht="15" x14ac:dyDescent="0.25">
      <c r="B494" s="29"/>
    </row>
    <row r="495" spans="1:3" s="26" customFormat="1" x14ac:dyDescent="0.2">
      <c r="A495" s="62"/>
      <c r="B495" s="52" t="s">
        <v>1326</v>
      </c>
      <c r="C495" s="62"/>
    </row>
    <row r="496" spans="1:3" s="26" customFormat="1" x14ac:dyDescent="0.2">
      <c r="A496" s="62"/>
      <c r="B496" s="52"/>
      <c r="C496" s="62"/>
    </row>
    <row r="497" spans="1:10" s="26" customFormat="1" x14ac:dyDescent="0.2">
      <c r="A497" s="245" t="s">
        <v>11</v>
      </c>
      <c r="B497" s="207" t="s">
        <v>1275</v>
      </c>
      <c r="C497" s="207"/>
    </row>
    <row r="498" spans="1:10" s="26" customFormat="1" x14ac:dyDescent="0.2">
      <c r="A498" s="245" t="s">
        <v>11</v>
      </c>
      <c r="B498" s="207" t="s">
        <v>1103</v>
      </c>
      <c r="C498" s="206"/>
    </row>
    <row r="499" spans="1:10" s="26" customFormat="1" x14ac:dyDescent="0.2">
      <c r="A499" s="245" t="s">
        <v>11</v>
      </c>
      <c r="B499" s="207" t="s">
        <v>1089</v>
      </c>
      <c r="C499" s="206"/>
    </row>
    <row r="500" spans="1:10" s="26" customFormat="1" x14ac:dyDescent="0.2">
      <c r="A500" s="55"/>
      <c r="B500" s="55" t="s">
        <v>1104</v>
      </c>
      <c r="C500" s="206"/>
    </row>
    <row r="501" spans="1:10" s="139" customFormat="1" x14ac:dyDescent="0.2">
      <c r="A501" s="136" t="s">
        <v>11</v>
      </c>
      <c r="B501" s="55" t="s">
        <v>1364</v>
      </c>
      <c r="C501" s="31"/>
    </row>
    <row r="502" spans="1:10" s="26" customFormat="1" x14ac:dyDescent="0.2">
      <c r="A502" s="245" t="s">
        <v>11</v>
      </c>
      <c r="B502" s="207" t="s">
        <v>1090</v>
      </c>
      <c r="C502" s="206"/>
    </row>
    <row r="503" spans="1:10" s="26" customFormat="1" x14ac:dyDescent="0.2">
      <c r="A503" s="55"/>
      <c r="B503" s="55" t="s">
        <v>1091</v>
      </c>
      <c r="C503" s="206"/>
    </row>
    <row r="504" spans="1:10" s="26" customFormat="1" x14ac:dyDescent="0.2">
      <c r="A504" s="245" t="s">
        <v>11</v>
      </c>
      <c r="B504" s="55" t="s">
        <v>1109</v>
      </c>
      <c r="C504" s="206"/>
    </row>
    <row r="505" spans="1:10" s="26" customFormat="1" x14ac:dyDescent="0.2">
      <c r="A505" s="245"/>
      <c r="B505" s="55" t="s">
        <v>1092</v>
      </c>
      <c r="C505" s="206"/>
    </row>
    <row r="506" spans="1:10" s="26" customFormat="1" x14ac:dyDescent="0.2">
      <c r="A506" s="245" t="s">
        <v>11</v>
      </c>
      <c r="B506" s="207" t="s">
        <v>1118</v>
      </c>
      <c r="C506" s="206"/>
    </row>
    <row r="507" spans="1:10" s="26" customFormat="1" x14ac:dyDescent="0.2">
      <c r="A507" s="55"/>
      <c r="B507" s="207" t="s">
        <v>1119</v>
      </c>
      <c r="C507" s="206"/>
    </row>
    <row r="508" spans="1:10" s="26" customFormat="1" x14ac:dyDescent="0.2">
      <c r="A508" s="55"/>
      <c r="B508" s="207"/>
      <c r="C508" s="206"/>
    </row>
    <row r="509" spans="1:10" s="26" customFormat="1" x14ac:dyDescent="0.2">
      <c r="B509" s="52" t="s">
        <v>1102</v>
      </c>
    </row>
    <row r="510" spans="1:10" s="26" customFormat="1" ht="15" x14ac:dyDescent="0.25">
      <c r="B510" s="42"/>
    </row>
    <row r="511" spans="1:10" s="206" customFormat="1" x14ac:dyDescent="0.2">
      <c r="A511" s="245" t="s">
        <v>11</v>
      </c>
      <c r="B511" s="207" t="s">
        <v>1030</v>
      </c>
      <c r="C511" s="207"/>
      <c r="D511" s="207"/>
      <c r="E511" s="207"/>
      <c r="F511" s="207"/>
      <c r="G511" s="207"/>
      <c r="H511" s="207"/>
      <c r="I511" s="207"/>
      <c r="J511" s="207"/>
    </row>
    <row r="512" spans="1:10" s="206" customFormat="1" x14ac:dyDescent="0.2">
      <c r="A512" s="207"/>
      <c r="B512" s="207"/>
      <c r="C512" s="207"/>
      <c r="D512" s="207"/>
      <c r="E512" s="207"/>
      <c r="F512" s="207"/>
      <c r="G512" s="207"/>
      <c r="H512" s="207"/>
      <c r="I512" s="207"/>
      <c r="J512" s="207"/>
    </row>
    <row r="513" spans="1:12" s="206" customFormat="1" x14ac:dyDescent="0.2">
      <c r="A513" s="207"/>
      <c r="B513" s="207"/>
      <c r="C513" s="207"/>
      <c r="D513" s="207"/>
      <c r="E513" s="207"/>
      <c r="F513" s="363" t="s">
        <v>1023</v>
      </c>
      <c r="G513" s="363"/>
      <c r="H513" s="71"/>
      <c r="I513" s="71"/>
      <c r="J513" s="207"/>
    </row>
    <row r="514" spans="1:12" s="206" customFormat="1" x14ac:dyDescent="0.2">
      <c r="A514" s="207"/>
      <c r="B514" s="207"/>
      <c r="C514" s="71" t="s">
        <v>5</v>
      </c>
      <c r="E514" s="71"/>
      <c r="F514" s="243" t="s">
        <v>1320</v>
      </c>
      <c r="G514" s="243">
        <f>$F$142+(0.1*$F$142)</f>
        <v>0</v>
      </c>
      <c r="I514" s="207"/>
      <c r="J514" s="207"/>
    </row>
    <row r="515" spans="1:12" s="206" customFormat="1" x14ac:dyDescent="0.2">
      <c r="A515" s="207"/>
      <c r="B515" s="207"/>
      <c r="C515" s="53" t="s">
        <v>1265</v>
      </c>
      <c r="E515" s="53"/>
      <c r="F515" s="245">
        <v>4</v>
      </c>
      <c r="G515" s="245">
        <f>F515*$G$514</f>
        <v>0</v>
      </c>
      <c r="H515" s="245" t="s">
        <v>11</v>
      </c>
      <c r="J515" s="207"/>
    </row>
    <row r="516" spans="1:12" s="206" customFormat="1" x14ac:dyDescent="0.2">
      <c r="A516" s="207"/>
      <c r="B516" s="207"/>
      <c r="C516" s="53" t="s">
        <v>1276</v>
      </c>
      <c r="E516" s="53"/>
      <c r="F516" s="245">
        <v>13.4</v>
      </c>
      <c r="G516" s="72" t="s">
        <v>7</v>
      </c>
      <c r="H516" s="245" t="s">
        <v>11</v>
      </c>
      <c r="J516" s="207"/>
    </row>
    <row r="517" spans="1:12" s="206" customFormat="1" x14ac:dyDescent="0.2">
      <c r="A517" s="207"/>
      <c r="B517" s="207"/>
      <c r="C517" s="53" t="s">
        <v>1110</v>
      </c>
      <c r="E517" s="53"/>
      <c r="F517" s="245">
        <v>1</v>
      </c>
      <c r="G517" s="245">
        <f>F517*$G$514</f>
        <v>0</v>
      </c>
      <c r="H517" s="245" t="s">
        <v>11</v>
      </c>
      <c r="J517" s="207"/>
    </row>
    <row r="518" spans="1:12" s="206" customFormat="1" ht="15" thickBot="1" x14ac:dyDescent="0.25">
      <c r="A518" s="207"/>
      <c r="B518" s="207"/>
      <c r="C518" s="361" t="s">
        <v>1158</v>
      </c>
      <c r="D518" s="361"/>
      <c r="E518" s="361"/>
      <c r="F518" s="149">
        <v>1.6</v>
      </c>
      <c r="G518" s="149">
        <f>F518*$G$514</f>
        <v>0</v>
      </c>
      <c r="H518" s="245" t="s">
        <v>11</v>
      </c>
      <c r="J518" s="207"/>
    </row>
    <row r="519" spans="1:12" s="206" customFormat="1" ht="15" thickBot="1" x14ac:dyDescent="0.25">
      <c r="A519" s="207"/>
      <c r="B519" s="207"/>
      <c r="C519" s="297" t="s">
        <v>1321</v>
      </c>
      <c r="D519" s="300"/>
      <c r="E519" s="297"/>
      <c r="F519" s="78">
        <v>20</v>
      </c>
      <c r="G519" s="78">
        <f>SUM(G515:G518)</f>
        <v>0</v>
      </c>
      <c r="I519" s="207"/>
      <c r="J519" s="207"/>
    </row>
    <row r="520" spans="1:12" s="206" customFormat="1" x14ac:dyDescent="0.2">
      <c r="A520" s="245" t="s">
        <v>11</v>
      </c>
      <c r="B520" s="379" t="s">
        <v>1277</v>
      </c>
      <c r="C520" s="379"/>
      <c r="D520" s="379"/>
      <c r="E520" s="379"/>
      <c r="F520" s="379"/>
      <c r="G520" s="379"/>
      <c r="H520" s="379"/>
      <c r="I520" s="208"/>
      <c r="J520" s="208"/>
      <c r="K520" s="208"/>
      <c r="L520" s="208"/>
    </row>
    <row r="521" spans="1:12" s="206" customFormat="1" x14ac:dyDescent="0.2">
      <c r="A521" s="245" t="s">
        <v>11</v>
      </c>
      <c r="B521" s="244" t="s">
        <v>1427</v>
      </c>
      <c r="C521" s="244"/>
      <c r="D521" s="244"/>
      <c r="E521" s="244"/>
      <c r="F521" s="244"/>
      <c r="G521" s="244"/>
      <c r="H521" s="244"/>
      <c r="I521" s="244"/>
      <c r="J521" s="244"/>
      <c r="K521" s="244"/>
      <c r="L521" s="244"/>
    </row>
    <row r="522" spans="1:12" s="206" customFormat="1" x14ac:dyDescent="0.2">
      <c r="A522" s="207"/>
      <c r="B522" s="244" t="s">
        <v>1120</v>
      </c>
      <c r="C522" s="244"/>
      <c r="D522" s="244"/>
      <c r="E522" s="244"/>
      <c r="F522" s="244"/>
      <c r="G522" s="244"/>
      <c r="H522" s="244"/>
      <c r="I522" s="208"/>
      <c r="J522" s="208"/>
      <c r="K522" s="208"/>
      <c r="L522" s="208"/>
    </row>
    <row r="523" spans="1:12" ht="15" thickBot="1" x14ac:dyDescent="0.25"/>
    <row r="524" spans="1:12" s="31" customFormat="1" ht="15" customHeight="1" x14ac:dyDescent="0.2">
      <c r="A524" s="55"/>
      <c r="B524" s="158" t="s">
        <v>1430</v>
      </c>
      <c r="C524" s="154"/>
      <c r="D524" s="154"/>
      <c r="E524" s="154"/>
      <c r="F524" s="154"/>
      <c r="G524" s="154"/>
      <c r="H524" s="154"/>
      <c r="I524" s="154"/>
      <c r="J524" s="155"/>
    </row>
    <row r="525" spans="1:12" s="31" customFormat="1" ht="15" customHeight="1" x14ac:dyDescent="0.2">
      <c r="A525" s="55"/>
      <c r="B525" s="159" t="s">
        <v>1121</v>
      </c>
      <c r="C525" s="156"/>
      <c r="D525" s="156"/>
      <c r="E525" s="156"/>
      <c r="F525" s="156"/>
      <c r="G525" s="156"/>
      <c r="H525" s="156"/>
      <c r="I525" s="156"/>
      <c r="J525" s="160"/>
    </row>
    <row r="526" spans="1:12" s="31" customFormat="1" ht="15" thickBot="1" x14ac:dyDescent="0.25">
      <c r="A526" s="55"/>
      <c r="B526" s="161" t="s">
        <v>1378</v>
      </c>
      <c r="C526" s="130"/>
      <c r="D526" s="130"/>
      <c r="E526" s="130"/>
      <c r="F526" s="130"/>
      <c r="G526" s="130"/>
      <c r="H526" s="130"/>
      <c r="I526" s="130"/>
      <c r="J526" s="131"/>
    </row>
    <row r="527" spans="1:12" s="31" customFormat="1" x14ac:dyDescent="0.2">
      <c r="A527" s="55"/>
      <c r="B527" s="157"/>
      <c r="C527" s="140"/>
      <c r="D527" s="140"/>
      <c r="E527" s="140"/>
      <c r="F527" s="140"/>
      <c r="G527" s="140"/>
      <c r="H527" s="140"/>
      <c r="I527" s="140"/>
      <c r="J527" s="140"/>
    </row>
    <row r="528" spans="1:12" s="206" customFormat="1" x14ac:dyDescent="0.2">
      <c r="A528" s="245" t="s">
        <v>11</v>
      </c>
      <c r="B528" s="379" t="s">
        <v>1037</v>
      </c>
      <c r="C528" s="379"/>
      <c r="D528" s="379"/>
      <c r="E528" s="379"/>
      <c r="F528" s="379"/>
      <c r="G528" s="208"/>
      <c r="H528" s="208"/>
      <c r="I528" s="208"/>
      <c r="J528" s="208"/>
      <c r="K528" s="208"/>
      <c r="L528" s="208"/>
    </row>
    <row r="529" spans="1:10" s="206" customFormat="1" x14ac:dyDescent="0.2">
      <c r="A529" s="245" t="s">
        <v>11</v>
      </c>
      <c r="B529" s="207" t="s">
        <v>1038</v>
      </c>
      <c r="C529" s="207"/>
      <c r="D529" s="207"/>
      <c r="E529" s="207"/>
      <c r="F529" s="207"/>
      <c r="G529" s="207"/>
    </row>
    <row r="530" spans="1:10" s="206" customFormat="1" x14ac:dyDescent="0.2">
      <c r="A530" s="207"/>
      <c r="B530" s="207"/>
      <c r="C530" s="207"/>
      <c r="D530" s="207"/>
      <c r="E530" s="207"/>
      <c r="F530" s="207"/>
      <c r="G530" s="207"/>
    </row>
    <row r="531" spans="1:10" s="206" customFormat="1" x14ac:dyDescent="0.2">
      <c r="A531" s="207"/>
      <c r="B531" s="207"/>
      <c r="C531" s="207" t="s">
        <v>1421</v>
      </c>
      <c r="D531" s="207"/>
      <c r="E531" s="207"/>
      <c r="F531" s="207"/>
      <c r="G531" s="207"/>
    </row>
    <row r="532" spans="1:10" s="206" customFormat="1" x14ac:dyDescent="0.2">
      <c r="A532" s="207"/>
      <c r="B532" s="207"/>
      <c r="C532" s="207" t="s">
        <v>1424</v>
      </c>
      <c r="D532" s="207"/>
      <c r="E532" s="207"/>
      <c r="F532" s="207"/>
      <c r="G532" s="207"/>
    </row>
    <row r="533" spans="1:10" s="206" customFormat="1" x14ac:dyDescent="0.2">
      <c r="A533" s="207"/>
      <c r="B533" s="207"/>
      <c r="C533" s="207" t="s">
        <v>1423</v>
      </c>
      <c r="D533" s="207"/>
      <c r="E533" s="207"/>
      <c r="F533" s="207"/>
      <c r="G533" s="153"/>
      <c r="H533" s="153"/>
    </row>
    <row r="534" spans="1:10" s="37" customFormat="1" x14ac:dyDescent="0.2">
      <c r="A534" s="81"/>
      <c r="B534" s="81"/>
      <c r="C534" s="207" t="s">
        <v>1360</v>
      </c>
      <c r="D534" s="81"/>
      <c r="E534" s="81"/>
      <c r="F534" s="81"/>
      <c r="G534" s="151"/>
      <c r="H534" s="152"/>
    </row>
    <row r="535" spans="1:10" s="37" customFormat="1" ht="15" thickBot="1" x14ac:dyDescent="0.25">
      <c r="A535" s="81"/>
      <c r="B535" s="81"/>
      <c r="C535" s="207"/>
      <c r="D535" s="81"/>
      <c r="E535" s="81"/>
      <c r="F535" s="81"/>
      <c r="G535" s="81"/>
    </row>
    <row r="536" spans="1:10" s="37" customFormat="1" x14ac:dyDescent="0.2">
      <c r="A536" s="81"/>
      <c r="B536" s="301" t="s">
        <v>1374</v>
      </c>
      <c r="C536" s="302"/>
      <c r="D536" s="302"/>
      <c r="E536" s="303"/>
      <c r="F536" s="303"/>
      <c r="G536" s="303"/>
      <c r="H536" s="304"/>
      <c r="I536" s="304"/>
      <c r="J536" s="305"/>
    </row>
    <row r="537" spans="1:10" s="37" customFormat="1" x14ac:dyDescent="0.2">
      <c r="A537" s="81"/>
      <c r="B537" s="306" t="s">
        <v>1431</v>
      </c>
      <c r="C537" s="307"/>
      <c r="D537" s="307"/>
      <c r="E537" s="81"/>
      <c r="F537" s="81"/>
      <c r="G537" s="81"/>
      <c r="J537" s="308"/>
    </row>
    <row r="538" spans="1:10" s="37" customFormat="1" ht="15" thickBot="1" x14ac:dyDescent="0.25">
      <c r="A538" s="81"/>
      <c r="B538" s="309" t="s">
        <v>1377</v>
      </c>
      <c r="C538" s="310"/>
      <c r="D538" s="310"/>
      <c r="E538" s="311"/>
      <c r="F538" s="311"/>
      <c r="G538" s="311"/>
      <c r="H538" s="312"/>
      <c r="I538" s="312"/>
      <c r="J538" s="313"/>
    </row>
    <row r="539" spans="1:10" s="37" customFormat="1" x14ac:dyDescent="0.2">
      <c r="A539" s="81"/>
      <c r="B539" s="307"/>
      <c r="C539" s="307"/>
      <c r="D539" s="307"/>
      <c r="E539" s="81"/>
      <c r="F539" s="81"/>
      <c r="G539" s="81"/>
    </row>
    <row r="540" spans="1:10" s="37" customFormat="1" x14ac:dyDescent="0.2">
      <c r="A540" s="245" t="s">
        <v>11</v>
      </c>
      <c r="B540" s="207" t="s">
        <v>1278</v>
      </c>
      <c r="C540" s="89"/>
      <c r="D540" s="307"/>
      <c r="E540" s="81"/>
      <c r="F540" s="81"/>
      <c r="G540" s="81"/>
    </row>
    <row r="541" spans="1:10" s="37" customFormat="1" x14ac:dyDescent="0.2">
      <c r="A541" s="207"/>
      <c r="B541" s="55" t="s">
        <v>1217</v>
      </c>
      <c r="C541" s="89"/>
      <c r="D541" s="307"/>
      <c r="E541" s="81"/>
      <c r="F541" s="81"/>
      <c r="G541" s="81"/>
    </row>
    <row r="542" spans="1:10" s="37" customFormat="1" x14ac:dyDescent="0.2">
      <c r="A542" s="207"/>
      <c r="B542" s="55"/>
      <c r="C542" s="89"/>
      <c r="D542" s="307"/>
      <c r="E542" s="81"/>
      <c r="F542" s="81"/>
      <c r="G542" s="81"/>
    </row>
    <row r="543" spans="1:10" s="37" customFormat="1" x14ac:dyDescent="0.2">
      <c r="A543" s="207"/>
      <c r="B543" s="55"/>
      <c r="C543" s="89"/>
      <c r="D543" s="307"/>
      <c r="E543" s="81"/>
      <c r="F543" s="81"/>
      <c r="G543" s="81"/>
    </row>
    <row r="544" spans="1:10" s="37" customFormat="1" ht="15" x14ac:dyDescent="0.25">
      <c r="A544" s="26"/>
      <c r="B544" s="29" t="s">
        <v>1279</v>
      </c>
      <c r="C544" s="206"/>
      <c r="D544" s="307"/>
      <c r="E544" s="81"/>
      <c r="F544" s="81"/>
      <c r="G544" s="81"/>
    </row>
    <row r="545" spans="1:7" s="37" customFormat="1" ht="15" x14ac:dyDescent="0.25">
      <c r="A545" s="26"/>
      <c r="B545" s="29"/>
      <c r="C545" s="206"/>
      <c r="D545" s="307"/>
      <c r="E545" s="81"/>
      <c r="F545" s="81"/>
      <c r="G545" s="81"/>
    </row>
    <row r="546" spans="1:7" s="37" customFormat="1" x14ac:dyDescent="0.2">
      <c r="A546" s="62"/>
      <c r="B546" s="52" t="s">
        <v>1326</v>
      </c>
      <c r="C546" s="62"/>
      <c r="D546" s="307"/>
      <c r="E546" s="81"/>
      <c r="F546" s="81"/>
      <c r="G546" s="81"/>
    </row>
    <row r="547" spans="1:7" s="37" customFormat="1" x14ac:dyDescent="0.2">
      <c r="A547" s="62"/>
      <c r="B547" s="52"/>
      <c r="C547" s="62"/>
      <c r="D547" s="307"/>
      <c r="E547" s="81"/>
      <c r="F547" s="81"/>
      <c r="G547" s="81"/>
    </row>
    <row r="548" spans="1:7" s="37" customFormat="1" x14ac:dyDescent="0.2">
      <c r="A548" s="245" t="s">
        <v>11</v>
      </c>
      <c r="B548" s="207" t="s">
        <v>1283</v>
      </c>
      <c r="C548" s="207"/>
      <c r="D548" s="307"/>
      <c r="E548" s="81"/>
      <c r="F548" s="81"/>
      <c r="G548" s="81"/>
    </row>
    <row r="549" spans="1:7" s="37" customFormat="1" x14ac:dyDescent="0.2">
      <c r="A549" s="128" t="s">
        <v>11</v>
      </c>
      <c r="B549" s="129" t="s">
        <v>1250</v>
      </c>
      <c r="C549" s="206"/>
      <c r="D549" s="43"/>
      <c r="E549" s="81"/>
      <c r="F549" s="81"/>
      <c r="G549" s="81"/>
    </row>
    <row r="550" spans="1:7" s="37" customFormat="1" x14ac:dyDescent="0.2">
      <c r="A550" s="128"/>
      <c r="B550" s="129" t="s">
        <v>1096</v>
      </c>
      <c r="C550" s="206"/>
      <c r="D550" s="43"/>
      <c r="E550" s="81"/>
      <c r="F550" s="81"/>
      <c r="G550" s="81"/>
    </row>
    <row r="551" spans="1:7" s="37" customFormat="1" x14ac:dyDescent="0.2">
      <c r="A551" s="128" t="s">
        <v>11</v>
      </c>
      <c r="B551" s="129" t="s">
        <v>1251</v>
      </c>
      <c r="C551" s="206"/>
      <c r="D551" s="43"/>
      <c r="E551" s="81"/>
      <c r="F551" s="81"/>
      <c r="G551" s="81"/>
    </row>
    <row r="552" spans="1:7" s="37" customFormat="1" x14ac:dyDescent="0.2">
      <c r="A552" s="207"/>
      <c r="B552" s="55"/>
      <c r="C552" s="89"/>
      <c r="D552" s="81"/>
      <c r="E552" s="81"/>
      <c r="F552" s="81"/>
      <c r="G552" s="81"/>
    </row>
    <row r="553" spans="1:7" s="26" customFormat="1" x14ac:dyDescent="0.2">
      <c r="A553" s="207"/>
      <c r="B553" s="52" t="s">
        <v>1282</v>
      </c>
      <c r="C553" s="89"/>
    </row>
    <row r="554" spans="1:7" s="26" customFormat="1" x14ac:dyDescent="0.2">
      <c r="A554" s="207"/>
      <c r="B554" s="52"/>
      <c r="C554" s="89"/>
    </row>
    <row r="555" spans="1:7" s="26" customFormat="1" x14ac:dyDescent="0.2">
      <c r="A555" s="245" t="s">
        <v>11</v>
      </c>
      <c r="B555" s="207" t="s">
        <v>1425</v>
      </c>
      <c r="C555" s="89"/>
    </row>
    <row r="556" spans="1:7" s="26" customFormat="1" x14ac:dyDescent="0.2">
      <c r="A556" s="245" t="s">
        <v>11</v>
      </c>
      <c r="B556" s="207" t="s">
        <v>1312</v>
      </c>
      <c r="C556" s="207"/>
    </row>
    <row r="557" spans="1:7" s="26" customFormat="1" x14ac:dyDescent="0.2">
      <c r="A557" s="207"/>
      <c r="B557" s="207" t="s">
        <v>1253</v>
      </c>
      <c r="C557" s="207"/>
    </row>
    <row r="558" spans="1:7" s="26" customFormat="1" x14ac:dyDescent="0.2">
      <c r="A558" s="245" t="s">
        <v>11</v>
      </c>
      <c r="B558" s="207" t="s">
        <v>1417</v>
      </c>
      <c r="C558" s="207"/>
    </row>
    <row r="559" spans="1:7" s="26" customFormat="1" x14ac:dyDescent="0.2">
      <c r="A559" s="245" t="s">
        <v>11</v>
      </c>
      <c r="B559" s="207" t="s">
        <v>1271</v>
      </c>
      <c r="C559" s="62"/>
    </row>
    <row r="560" spans="1:7" s="26" customFormat="1" x14ac:dyDescent="0.2">
      <c r="A560" s="62"/>
      <c r="B560" s="207" t="s">
        <v>1428</v>
      </c>
      <c r="C560" s="62"/>
    </row>
    <row r="561" spans="1:12" s="26" customFormat="1" x14ac:dyDescent="0.2">
      <c r="A561" s="245" t="s">
        <v>11</v>
      </c>
      <c r="B561" s="207" t="s">
        <v>1284</v>
      </c>
      <c r="C561" s="62"/>
    </row>
    <row r="562" spans="1:12" s="26" customFormat="1" x14ac:dyDescent="0.2">
      <c r="A562" s="245" t="s">
        <v>11</v>
      </c>
      <c r="B562" s="207" t="s">
        <v>1400</v>
      </c>
      <c r="C562" s="62"/>
    </row>
    <row r="563" spans="1:12" s="26" customFormat="1" x14ac:dyDescent="0.2">
      <c r="A563" s="245" t="s">
        <v>11</v>
      </c>
      <c r="B563" s="207" t="s">
        <v>1401</v>
      </c>
      <c r="C563" s="62"/>
    </row>
    <row r="564" spans="1:12" s="26" customFormat="1" x14ac:dyDescent="0.2">
      <c r="A564" s="245" t="s">
        <v>11</v>
      </c>
      <c r="B564" s="207" t="s">
        <v>1402</v>
      </c>
      <c r="C564" s="62"/>
    </row>
    <row r="565" spans="1:12" s="26" customFormat="1" x14ac:dyDescent="0.2">
      <c r="A565" s="245" t="s">
        <v>11</v>
      </c>
      <c r="B565" s="207" t="s">
        <v>1403</v>
      </c>
      <c r="C565" s="62"/>
    </row>
    <row r="566" spans="1:12" s="26" customFormat="1" x14ac:dyDescent="0.2">
      <c r="A566" s="245" t="s">
        <v>11</v>
      </c>
      <c r="B566" s="207" t="s">
        <v>1409</v>
      </c>
      <c r="C566" s="62"/>
    </row>
    <row r="567" spans="1:12" s="26" customFormat="1" x14ac:dyDescent="0.2">
      <c r="A567" s="245" t="s">
        <v>11</v>
      </c>
      <c r="B567" s="207" t="s">
        <v>1412</v>
      </c>
      <c r="C567" s="62"/>
    </row>
    <row r="568" spans="1:12" s="26" customFormat="1" x14ac:dyDescent="0.2">
      <c r="A568" s="245" t="s">
        <v>11</v>
      </c>
      <c r="B568" s="207" t="s">
        <v>1419</v>
      </c>
      <c r="C568" s="62"/>
    </row>
    <row r="569" spans="1:12" s="26" customFormat="1" x14ac:dyDescent="0.2">
      <c r="A569" s="62"/>
      <c r="B569" s="207" t="s">
        <v>1124</v>
      </c>
      <c r="C569" s="62"/>
    </row>
    <row r="570" spans="1:12" s="26" customFormat="1" x14ac:dyDescent="0.2">
      <c r="A570" s="245" t="s">
        <v>11</v>
      </c>
      <c r="B570" s="207" t="s">
        <v>1285</v>
      </c>
      <c r="C570" s="62"/>
    </row>
    <row r="571" spans="1:12" s="26" customFormat="1" x14ac:dyDescent="0.2">
      <c r="A571" s="245" t="s">
        <v>11</v>
      </c>
      <c r="B571" s="207" t="s">
        <v>1322</v>
      </c>
      <c r="C571" s="62"/>
    </row>
    <row r="572" spans="1:12" x14ac:dyDescent="0.2">
      <c r="A572" s="245"/>
      <c r="B572" s="244" t="s">
        <v>1432</v>
      </c>
      <c r="C572" s="244"/>
      <c r="D572" s="244"/>
      <c r="E572" s="244"/>
      <c r="F572" s="244"/>
      <c r="G572" s="244"/>
      <c r="H572" s="244"/>
      <c r="I572" s="244"/>
      <c r="J572" s="244"/>
      <c r="K572" s="244"/>
      <c r="L572" s="244"/>
    </row>
  </sheetData>
  <sheetProtection algorithmName="SHA-512" hashValue="JAEZehN9bvKT9nhcYLHI/22kV2Vndz1zE673yIypjzxU287nABsw9znR9d/3j9QyXiQJ0vGRYWOY5h6ybUDL7w==" saltValue="P5+fkDPsclK4MkMbT1ZejQ==" spinCount="100000" sheet="1" objects="1" scenarios="1"/>
  <mergeCells count="129">
    <mergeCell ref="A2:J2"/>
    <mergeCell ref="H43:I43"/>
    <mergeCell ref="C53:D53"/>
    <mergeCell ref="C54:D54"/>
    <mergeCell ref="C55:D55"/>
    <mergeCell ref="C75:D75"/>
    <mergeCell ref="C76:D76"/>
    <mergeCell ref="C89:D89"/>
    <mergeCell ref="C90:D90"/>
    <mergeCell ref="C83:D83"/>
    <mergeCell ref="C84:D84"/>
    <mergeCell ref="C85:D85"/>
    <mergeCell ref="C86:D86"/>
    <mergeCell ref="C87:D87"/>
    <mergeCell ref="C88:D88"/>
    <mergeCell ref="C56:D56"/>
    <mergeCell ref="C57:D57"/>
    <mergeCell ref="C58:D58"/>
    <mergeCell ref="C59:D59"/>
    <mergeCell ref="C60:D60"/>
    <mergeCell ref="C61:D61"/>
    <mergeCell ref="C65:D65"/>
    <mergeCell ref="C77:D77"/>
    <mergeCell ref="C78:D78"/>
    <mergeCell ref="C71:D71"/>
    <mergeCell ref="C72:D72"/>
    <mergeCell ref="C73:D73"/>
    <mergeCell ref="C74:D74"/>
    <mergeCell ref="B520:H520"/>
    <mergeCell ref="B528:F528"/>
    <mergeCell ref="C62:D62"/>
    <mergeCell ref="C63:D63"/>
    <mergeCell ref="C64:D64"/>
    <mergeCell ref="C68:D68"/>
    <mergeCell ref="C69:D69"/>
    <mergeCell ref="C70:D70"/>
    <mergeCell ref="C67:D67"/>
    <mergeCell ref="C66:D66"/>
    <mergeCell ref="C79:D79"/>
    <mergeCell ref="C80:D80"/>
    <mergeCell ref="C81:D81"/>
    <mergeCell ref="C82:D82"/>
    <mergeCell ref="C91:D91"/>
    <mergeCell ref="C92:D92"/>
    <mergeCell ref="C93:D93"/>
    <mergeCell ref="C94:D94"/>
    <mergeCell ref="C101:D101"/>
    <mergeCell ref="C102:D102"/>
    <mergeCell ref="C44:D44"/>
    <mergeCell ref="C45:D45"/>
    <mergeCell ref="C46:D46"/>
    <mergeCell ref="C47:D47"/>
    <mergeCell ref="C48:D48"/>
    <mergeCell ref="C49:D49"/>
    <mergeCell ref="C50:D50"/>
    <mergeCell ref="C51:D51"/>
    <mergeCell ref="C52:D52"/>
    <mergeCell ref="C103:D103"/>
    <mergeCell ref="C104:D104"/>
    <mergeCell ref="C105:D105"/>
    <mergeCell ref="C106:D106"/>
    <mergeCell ref="C96:D96"/>
    <mergeCell ref="C97:D97"/>
    <mergeCell ref="C95:D95"/>
    <mergeCell ref="C98:D98"/>
    <mergeCell ref="C99:D99"/>
    <mergeCell ref="C100:D100"/>
    <mergeCell ref="C113:D113"/>
    <mergeCell ref="C114:D114"/>
    <mergeCell ref="C115:D115"/>
    <mergeCell ref="C116:D116"/>
    <mergeCell ref="C117:D117"/>
    <mergeCell ref="C118:D118"/>
    <mergeCell ref="C107:D107"/>
    <mergeCell ref="C108:D108"/>
    <mergeCell ref="C109:D109"/>
    <mergeCell ref="C110:D110"/>
    <mergeCell ref="C111:D111"/>
    <mergeCell ref="C112:D112"/>
    <mergeCell ref="C125:D125"/>
    <mergeCell ref="C126:D126"/>
    <mergeCell ref="C127:D127"/>
    <mergeCell ref="C128:D128"/>
    <mergeCell ref="C129:D129"/>
    <mergeCell ref="C130:D130"/>
    <mergeCell ref="C119:D119"/>
    <mergeCell ref="C120:D120"/>
    <mergeCell ref="C121:D121"/>
    <mergeCell ref="C122:D122"/>
    <mergeCell ref="C123:D123"/>
    <mergeCell ref="C124:D124"/>
    <mergeCell ref="C137:D137"/>
    <mergeCell ref="C138:D138"/>
    <mergeCell ref="C139:D139"/>
    <mergeCell ref="C140:D140"/>
    <mergeCell ref="C131:D131"/>
    <mergeCell ref="C132:D132"/>
    <mergeCell ref="C133:D133"/>
    <mergeCell ref="C134:D134"/>
    <mergeCell ref="C135:D135"/>
    <mergeCell ref="C136:D136"/>
    <mergeCell ref="C210:E210"/>
    <mergeCell ref="C212:E212"/>
    <mergeCell ref="C213:E213"/>
    <mergeCell ref="C214:E214"/>
    <mergeCell ref="C215:E215"/>
    <mergeCell ref="F172:G172"/>
    <mergeCell ref="F209:G209"/>
    <mergeCell ref="F249:G249"/>
    <mergeCell ref="C250:E250"/>
    <mergeCell ref="C176:E176"/>
    <mergeCell ref="C301:E301"/>
    <mergeCell ref="C302:E302"/>
    <mergeCell ref="C303:E303"/>
    <mergeCell ref="F339:G339"/>
    <mergeCell ref="C346:E346"/>
    <mergeCell ref="C518:E518"/>
    <mergeCell ref="C252:E252"/>
    <mergeCell ref="C253:E253"/>
    <mergeCell ref="C255:E255"/>
    <mergeCell ref="C257:E257"/>
    <mergeCell ref="B363:J363"/>
    <mergeCell ref="B369:J369"/>
    <mergeCell ref="G440:H440"/>
    <mergeCell ref="F513:G513"/>
    <mergeCell ref="C256:E256"/>
    <mergeCell ref="F297:G297"/>
    <mergeCell ref="C298:E298"/>
    <mergeCell ref="C300:E300"/>
  </mergeCells>
  <conditionalFormatting sqref="F45:F140">
    <cfRule type="containsErrors" dxfId="36" priority="15">
      <formula>ISERROR(F45)</formula>
    </cfRule>
  </conditionalFormatting>
  <conditionalFormatting sqref="G45:G140">
    <cfRule type="containsErrors" dxfId="35" priority="16">
      <formula>ISERROR(G45)</formula>
    </cfRule>
  </conditionalFormatting>
  <conditionalFormatting sqref="I45:I140">
    <cfRule type="cellIs" dxfId="34" priority="14" operator="equal">
      <formula>0</formula>
    </cfRule>
  </conditionalFormatting>
  <conditionalFormatting sqref="J45:J140">
    <cfRule type="containsText" dxfId="33" priority="11" stopIfTrue="1" operator="containsText" text="_0">
      <formula>NOT(ISERROR(SEARCH("_0",J45)))</formula>
    </cfRule>
    <cfRule type="duplicateValues" dxfId="32" priority="12"/>
    <cfRule type="containsErrors" dxfId="31" priority="13">
      <formula>ISERROR(J45)</formula>
    </cfRule>
  </conditionalFormatting>
  <conditionalFormatting sqref="F45:G140">
    <cfRule type="cellIs" dxfId="30" priority="9" operator="equal">
      <formula>15.5</formula>
    </cfRule>
    <cfRule type="cellIs" dxfId="29" priority="10" operator="equal">
      <formula>0</formula>
    </cfRule>
  </conditionalFormatting>
  <conditionalFormatting sqref="G250:G257">
    <cfRule type="cellIs" dxfId="28" priority="8" operator="equal">
      <formula>0</formula>
    </cfRule>
  </conditionalFormatting>
  <conditionalFormatting sqref="G210:G215">
    <cfRule type="cellIs" dxfId="27" priority="7" operator="equal">
      <formula>0</formula>
    </cfRule>
  </conditionalFormatting>
  <conditionalFormatting sqref="G173:G177">
    <cfRule type="cellIs" dxfId="26" priority="6" operator="equal">
      <formula>0</formula>
    </cfRule>
  </conditionalFormatting>
  <conditionalFormatting sqref="F142">
    <cfRule type="cellIs" dxfId="25" priority="5" operator="equal">
      <formula>0</formula>
    </cfRule>
  </conditionalFormatting>
  <conditionalFormatting sqref="G298:G303">
    <cfRule type="cellIs" dxfId="24" priority="4" operator="equal">
      <formula>0</formula>
    </cfRule>
  </conditionalFormatting>
  <conditionalFormatting sqref="G340:G347">
    <cfRule type="cellIs" dxfId="23" priority="3" operator="equal">
      <formula>0</formula>
    </cfRule>
  </conditionalFormatting>
  <conditionalFormatting sqref="H441:H447">
    <cfRule type="cellIs" dxfId="22" priority="2" operator="equal">
      <formula>0</formula>
    </cfRule>
  </conditionalFormatting>
  <conditionalFormatting sqref="G514:G519">
    <cfRule type="cellIs" dxfId="21" priority="1" operator="equal">
      <formula>0</formula>
    </cfRule>
  </conditionalFormatting>
  <pageMargins left="0.25" right="0.25" top="0.75" bottom="0.75" header="0.3" footer="0.3"/>
  <pageSetup scale="91" fitToHeight="0" orientation="portrait" r:id="rId1"/>
  <headerFooter>
    <oddHeader>&amp;L&amp;G
&amp;R&amp;"Arial,Regular"&amp;8&amp;A</oddHeader>
    <oddFooter>&amp;L&amp;"Arial,Regular"&amp;8&amp;F&amp;R&amp;"Arial,Regular"&amp;8Page &amp;P of &amp;N</oddFooter>
  </headerFooter>
  <rowBreaks count="2" manualBreakCount="2">
    <brk id="204" max="16383" man="1"/>
    <brk id="308" max="16383" man="1"/>
  </rowBreaks>
  <ignoredErrors>
    <ignoredError sqref="F46:F140 F45 I45 H47:I140 G45:G140 I46" evalError="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BEDA28B8-9DD7-427D-9720-59A16F336504}">
          <x14:formula1>
            <xm:f>'Autopopulate UDI''s'!$A$2:$A$193</xm:f>
          </x14:formula1>
          <xm:sqref>H45:H140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topLeftCell="F1" workbookViewId="0">
      <selection activeCell="O26" sqref="O26"/>
    </sheetView>
  </sheetViews>
  <sheetFormatPr defaultRowHeight="15" x14ac:dyDescent="0.25"/>
  <cols>
    <col min="1" max="1" width="11.5703125" customWidth="1"/>
    <col min="2" max="2" width="13.85546875" bestFit="1" customWidth="1"/>
    <col min="3" max="3" width="32" style="14" bestFit="1" customWidth="1"/>
    <col min="4" max="4" width="11.5703125" style="14" customWidth="1"/>
    <col min="5" max="5" width="11.5703125" customWidth="1"/>
    <col min="6" max="6" width="13.85546875" style="14" bestFit="1" customWidth="1"/>
    <col min="7" max="7" width="36.5703125" style="14"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x14ac:dyDescent="0.25">
      <c r="B1" s="14" t="s">
        <v>46</v>
      </c>
      <c r="C1" s="14" t="s">
        <v>47</v>
      </c>
      <c r="F1" s="14" t="s">
        <v>48</v>
      </c>
      <c r="G1" s="14" t="s">
        <v>53</v>
      </c>
      <c r="L1" s="383" t="s">
        <v>1060</v>
      </c>
      <c r="M1" s="383"/>
      <c r="N1" s="43"/>
      <c r="O1" s="193"/>
      <c r="P1" s="193"/>
    </row>
    <row r="2" spans="1:16" x14ac:dyDescent="0.25">
      <c r="A2" s="14" t="s">
        <v>54</v>
      </c>
      <c r="B2" s="14" t="s">
        <v>57</v>
      </c>
      <c r="C2" s="14" t="s">
        <v>58</v>
      </c>
      <c r="E2" s="14" t="s">
        <v>54</v>
      </c>
      <c r="F2" s="14" t="s">
        <v>55</v>
      </c>
      <c r="G2" s="14" t="s">
        <v>62</v>
      </c>
      <c r="L2" s="194" t="s">
        <v>1061</v>
      </c>
      <c r="M2" s="194" t="s">
        <v>1062</v>
      </c>
      <c r="N2" s="199" t="s">
        <v>1132</v>
      </c>
      <c r="O2" s="201" t="s">
        <v>1063</v>
      </c>
      <c r="P2" s="69" t="s">
        <v>1059</v>
      </c>
    </row>
    <row r="3" spans="1:16" x14ac:dyDescent="0.25">
      <c r="A3" s="14" t="s">
        <v>64</v>
      </c>
      <c r="B3" s="14" t="s">
        <v>67</v>
      </c>
      <c r="C3" s="14" t="s">
        <v>68</v>
      </c>
      <c r="E3" s="14" t="s">
        <v>64</v>
      </c>
      <c r="F3" s="14" t="s">
        <v>65</v>
      </c>
      <c r="G3" s="14" t="s">
        <v>72</v>
      </c>
      <c r="L3" s="195" t="s">
        <v>1064</v>
      </c>
      <c r="M3" s="195" t="s">
        <v>1133</v>
      </c>
      <c r="N3" s="59" t="str">
        <f>CONCATENATE(L3,"_",M3)</f>
        <v>MiniSeq_Mid Output</v>
      </c>
      <c r="O3" s="202" t="s">
        <v>1065</v>
      </c>
      <c r="P3" s="202">
        <v>16</v>
      </c>
    </row>
    <row r="4" spans="1:16" x14ac:dyDescent="0.25">
      <c r="A4" s="14" t="s">
        <v>74</v>
      </c>
      <c r="B4" s="14" t="s">
        <v>77</v>
      </c>
      <c r="C4" s="14" t="s">
        <v>78</v>
      </c>
      <c r="E4" s="14" t="s">
        <v>74</v>
      </c>
      <c r="F4" s="14" t="s">
        <v>75</v>
      </c>
      <c r="G4" s="14" t="s">
        <v>82</v>
      </c>
      <c r="L4" s="196" t="s">
        <v>1064</v>
      </c>
      <c r="M4" s="196" t="s">
        <v>1134</v>
      </c>
      <c r="N4" s="200" t="str">
        <f t="shared" ref="N4:N15" si="0">CONCATENATE(L4,"_",M4)</f>
        <v>MiniSeq_High Output</v>
      </c>
      <c r="O4" s="203" t="s">
        <v>1066</v>
      </c>
      <c r="P4" s="203">
        <v>50</v>
      </c>
    </row>
    <row r="5" spans="1:16" x14ac:dyDescent="0.25">
      <c r="A5" s="14" t="s">
        <v>84</v>
      </c>
      <c r="B5" s="14" t="s">
        <v>87</v>
      </c>
      <c r="C5" s="14" t="s">
        <v>88</v>
      </c>
      <c r="E5" s="14" t="s">
        <v>84</v>
      </c>
      <c r="F5" s="14" t="s">
        <v>85</v>
      </c>
      <c r="G5" s="14" t="s">
        <v>92</v>
      </c>
      <c r="L5" s="195" t="s">
        <v>1067</v>
      </c>
      <c r="M5" s="195" t="s">
        <v>1107</v>
      </c>
      <c r="N5" s="59" t="str">
        <f t="shared" si="0"/>
        <v>MiSeq_v2 Reagents</v>
      </c>
      <c r="O5" s="202" t="s">
        <v>1068</v>
      </c>
      <c r="P5" s="202">
        <v>30</v>
      </c>
    </row>
    <row r="6" spans="1:16" x14ac:dyDescent="0.25">
      <c r="A6" s="14" t="s">
        <v>94</v>
      </c>
      <c r="B6" s="14" t="s">
        <v>97</v>
      </c>
      <c r="C6" s="14" t="s">
        <v>98</v>
      </c>
      <c r="E6" s="14" t="s">
        <v>94</v>
      </c>
      <c r="F6" s="14" t="s">
        <v>95</v>
      </c>
      <c r="G6" s="14" t="s">
        <v>102</v>
      </c>
      <c r="L6" s="196" t="s">
        <v>1067</v>
      </c>
      <c r="M6" s="196" t="s">
        <v>1106</v>
      </c>
      <c r="N6" s="200" t="str">
        <f t="shared" si="0"/>
        <v>MiSeq_v3 Reagents</v>
      </c>
      <c r="O6" s="203" t="s">
        <v>1066</v>
      </c>
      <c r="P6" s="203">
        <v>50</v>
      </c>
    </row>
    <row r="7" spans="1:16" x14ac:dyDescent="0.25">
      <c r="A7" s="14" t="s">
        <v>104</v>
      </c>
      <c r="B7" s="14" t="s">
        <v>107</v>
      </c>
      <c r="C7" s="14" t="s">
        <v>108</v>
      </c>
      <c r="E7" s="14" t="s">
        <v>104</v>
      </c>
      <c r="F7" s="14" t="s">
        <v>105</v>
      </c>
      <c r="G7" s="14" t="s">
        <v>112</v>
      </c>
      <c r="L7" s="197" t="s">
        <v>1069</v>
      </c>
      <c r="M7" s="197" t="s">
        <v>1133</v>
      </c>
      <c r="N7" s="59" t="str">
        <f t="shared" si="0"/>
        <v>NextSeq 500_Mid Output</v>
      </c>
      <c r="O7" s="204" t="s">
        <v>1070</v>
      </c>
      <c r="P7" s="204">
        <v>260</v>
      </c>
    </row>
    <row r="8" spans="1:16" x14ac:dyDescent="0.25">
      <c r="A8" s="14" t="s">
        <v>114</v>
      </c>
      <c r="B8" s="14" t="s">
        <v>117</v>
      </c>
      <c r="C8" s="14" t="s">
        <v>118</v>
      </c>
      <c r="E8" s="14" t="s">
        <v>114</v>
      </c>
      <c r="F8" s="14" t="s">
        <v>115</v>
      </c>
      <c r="G8" s="14" t="s">
        <v>122</v>
      </c>
      <c r="L8" s="198" t="s">
        <v>1069</v>
      </c>
      <c r="M8" s="198" t="s">
        <v>1134</v>
      </c>
      <c r="N8" s="200" t="str">
        <f t="shared" si="0"/>
        <v>NextSeq 500_High Output</v>
      </c>
      <c r="O8" s="205" t="s">
        <v>1071</v>
      </c>
      <c r="P8" s="205">
        <v>800</v>
      </c>
    </row>
    <row r="9" spans="1:16" x14ac:dyDescent="0.25">
      <c r="A9" s="14" t="s">
        <v>124</v>
      </c>
      <c r="B9" s="14" t="s">
        <v>127</v>
      </c>
      <c r="C9" s="14" t="s">
        <v>128</v>
      </c>
      <c r="E9" s="14" t="s">
        <v>124</v>
      </c>
      <c r="F9" s="14" t="s">
        <v>125</v>
      </c>
      <c r="G9" s="14" t="s">
        <v>132</v>
      </c>
      <c r="L9" s="197" t="s">
        <v>1135</v>
      </c>
      <c r="M9" s="197" t="s">
        <v>1105</v>
      </c>
      <c r="N9" s="59" t="str">
        <f t="shared" si="0"/>
        <v>HiSeq 2500 Rapid Run _Dual Flow cell v2</v>
      </c>
      <c r="O9" s="204" t="s">
        <v>1072</v>
      </c>
      <c r="P9" s="204">
        <v>1200</v>
      </c>
    </row>
    <row r="10" spans="1:16" x14ac:dyDescent="0.25">
      <c r="A10" s="14" t="s">
        <v>134</v>
      </c>
      <c r="B10" s="14" t="s">
        <v>137</v>
      </c>
      <c r="C10" s="14" t="s">
        <v>138</v>
      </c>
      <c r="E10" s="14" t="s">
        <v>134</v>
      </c>
      <c r="F10" s="14" t="s">
        <v>135</v>
      </c>
      <c r="G10" s="14" t="s">
        <v>142</v>
      </c>
      <c r="L10" s="198" t="s">
        <v>1073</v>
      </c>
      <c r="M10" s="198" t="s">
        <v>1074</v>
      </c>
      <c r="N10" s="200" t="str">
        <f t="shared" si="0"/>
        <v>HiSeq 3000_8 lanes per flow cell</v>
      </c>
      <c r="O10" s="205" t="s">
        <v>1075</v>
      </c>
      <c r="P10" s="205">
        <v>5000</v>
      </c>
    </row>
    <row r="11" spans="1:16" x14ac:dyDescent="0.25">
      <c r="A11" s="14" t="s">
        <v>144</v>
      </c>
      <c r="B11" s="14" t="s">
        <v>147</v>
      </c>
      <c r="C11" s="14" t="s">
        <v>148</v>
      </c>
      <c r="E11" s="14" t="s">
        <v>144</v>
      </c>
      <c r="F11" s="14" t="s">
        <v>145</v>
      </c>
      <c r="G11" s="14" t="s">
        <v>152</v>
      </c>
      <c r="L11" s="197" t="s">
        <v>1076</v>
      </c>
      <c r="M11" s="197" t="s">
        <v>1074</v>
      </c>
      <c r="N11" s="59" t="str">
        <f t="shared" si="0"/>
        <v>HiSeq 4000_8 lanes per flow cell</v>
      </c>
      <c r="O11" s="204" t="s">
        <v>1077</v>
      </c>
      <c r="P11" s="204">
        <v>10000</v>
      </c>
    </row>
    <row r="12" spans="1:16" x14ac:dyDescent="0.25">
      <c r="A12" s="14" t="s">
        <v>154</v>
      </c>
      <c r="B12" s="14" t="s">
        <v>157</v>
      </c>
      <c r="C12" s="14" t="s">
        <v>158</v>
      </c>
      <c r="E12" s="14" t="s">
        <v>154</v>
      </c>
      <c r="F12" s="14" t="s">
        <v>155</v>
      </c>
      <c r="G12" s="14" t="s">
        <v>162</v>
      </c>
      <c r="L12" s="198" t="s">
        <v>1078</v>
      </c>
      <c r="M12" s="198" t="s">
        <v>1079</v>
      </c>
      <c r="N12" s="200" t="str">
        <f t="shared" si="0"/>
        <v>NovaSeq 6000_SP (2 lanes per flow cell)</v>
      </c>
      <c r="O12" s="205" t="s">
        <v>1080</v>
      </c>
      <c r="P12" s="205">
        <v>1600</v>
      </c>
    </row>
    <row r="13" spans="1:16" x14ac:dyDescent="0.25">
      <c r="A13" s="14" t="s">
        <v>164</v>
      </c>
      <c r="B13" s="14" t="s">
        <v>167</v>
      </c>
      <c r="C13" s="14" t="s">
        <v>168</v>
      </c>
      <c r="E13" s="14" t="s">
        <v>164</v>
      </c>
      <c r="F13" s="14" t="s">
        <v>165</v>
      </c>
      <c r="G13" s="14" t="s">
        <v>172</v>
      </c>
      <c r="L13" s="197" t="s">
        <v>1078</v>
      </c>
      <c r="M13" s="197" t="s">
        <v>1081</v>
      </c>
      <c r="N13" s="59" t="str">
        <f t="shared" si="0"/>
        <v>NovaSeq 6000_S1 (2 lanes per flow cell)</v>
      </c>
      <c r="O13" s="204" t="s">
        <v>1082</v>
      </c>
      <c r="P13" s="204">
        <v>3200</v>
      </c>
    </row>
    <row r="14" spans="1:16" x14ac:dyDescent="0.25">
      <c r="A14" s="14" t="s">
        <v>174</v>
      </c>
      <c r="B14" s="14" t="s">
        <v>177</v>
      </c>
      <c r="C14" s="14" t="s">
        <v>178</v>
      </c>
      <c r="E14" s="14" t="s">
        <v>174</v>
      </c>
      <c r="F14" s="14" t="s">
        <v>175</v>
      </c>
      <c r="G14" s="14" t="s">
        <v>182</v>
      </c>
      <c r="L14" s="198" t="s">
        <v>1078</v>
      </c>
      <c r="M14" s="198" t="s">
        <v>1083</v>
      </c>
      <c r="N14" s="200" t="str">
        <f t="shared" si="0"/>
        <v>NovaSeq 6000_S2 (2 lanes per flow cell)</v>
      </c>
      <c r="O14" s="205" t="s">
        <v>1084</v>
      </c>
      <c r="P14" s="205">
        <v>8200</v>
      </c>
    </row>
    <row r="15" spans="1:16" x14ac:dyDescent="0.25">
      <c r="A15" s="14" t="s">
        <v>184</v>
      </c>
      <c r="B15" s="14" t="s">
        <v>187</v>
      </c>
      <c r="C15" s="14" t="s">
        <v>188</v>
      </c>
      <c r="E15" s="14" t="s">
        <v>184</v>
      </c>
      <c r="F15" s="14" t="s">
        <v>185</v>
      </c>
      <c r="G15" s="14" t="s">
        <v>192</v>
      </c>
      <c r="L15" s="197" t="s">
        <v>1078</v>
      </c>
      <c r="M15" s="197" t="s">
        <v>1085</v>
      </c>
      <c r="N15" s="59" t="str">
        <f t="shared" si="0"/>
        <v>NovaSeq 6000_S4 (4 lanes per flow cell)</v>
      </c>
      <c r="O15" s="204" t="s">
        <v>1086</v>
      </c>
      <c r="P15" s="204">
        <v>20000</v>
      </c>
    </row>
    <row r="16" spans="1:16" x14ac:dyDescent="0.25">
      <c r="A16" s="14" t="s">
        <v>194</v>
      </c>
      <c r="B16" s="14" t="s">
        <v>197</v>
      </c>
      <c r="C16" s="14" t="s">
        <v>198</v>
      </c>
      <c r="E16" s="14" t="s">
        <v>194</v>
      </c>
      <c r="F16" s="14" t="s">
        <v>195</v>
      </c>
      <c r="G16" s="14" t="s">
        <v>202</v>
      </c>
    </row>
    <row r="17" spans="1:7" x14ac:dyDescent="0.25">
      <c r="A17" s="14" t="s">
        <v>204</v>
      </c>
      <c r="B17" s="14" t="s">
        <v>207</v>
      </c>
      <c r="C17" s="14" t="s">
        <v>208</v>
      </c>
      <c r="E17" s="14" t="s">
        <v>204</v>
      </c>
      <c r="F17" s="14" t="s">
        <v>205</v>
      </c>
      <c r="G17" s="14" t="s">
        <v>212</v>
      </c>
    </row>
    <row r="18" spans="1:7" x14ac:dyDescent="0.25">
      <c r="A18" s="14" t="s">
        <v>214</v>
      </c>
      <c r="B18" s="14" t="s">
        <v>217</v>
      </c>
      <c r="C18" s="14" t="s">
        <v>218</v>
      </c>
      <c r="E18" s="14" t="s">
        <v>214</v>
      </c>
      <c r="F18" s="14" t="s">
        <v>215</v>
      </c>
      <c r="G18" s="14" t="s">
        <v>222</v>
      </c>
    </row>
    <row r="19" spans="1:7" x14ac:dyDescent="0.25">
      <c r="A19" s="14" t="s">
        <v>224</v>
      </c>
      <c r="B19" s="14" t="s">
        <v>227</v>
      </c>
      <c r="C19" s="14" t="s">
        <v>228</v>
      </c>
      <c r="E19" s="14" t="s">
        <v>224</v>
      </c>
      <c r="F19" s="14" t="s">
        <v>225</v>
      </c>
      <c r="G19" s="14" t="s">
        <v>232</v>
      </c>
    </row>
    <row r="20" spans="1:7" x14ac:dyDescent="0.25">
      <c r="A20" s="14" t="s">
        <v>234</v>
      </c>
      <c r="B20" s="14" t="s">
        <v>237</v>
      </c>
      <c r="C20" s="14" t="s">
        <v>238</v>
      </c>
      <c r="E20" s="14" t="s">
        <v>234</v>
      </c>
      <c r="F20" s="14" t="s">
        <v>235</v>
      </c>
      <c r="G20" s="14" t="s">
        <v>242</v>
      </c>
    </row>
    <row r="21" spans="1:7" x14ac:dyDescent="0.25">
      <c r="A21" s="14" t="s">
        <v>244</v>
      </c>
      <c r="B21" s="14" t="s">
        <v>247</v>
      </c>
      <c r="C21" s="14" t="s">
        <v>248</v>
      </c>
      <c r="E21" s="14" t="s">
        <v>244</v>
      </c>
      <c r="F21" s="14" t="s">
        <v>245</v>
      </c>
      <c r="G21" s="14" t="s">
        <v>252</v>
      </c>
    </row>
    <row r="22" spans="1:7" x14ac:dyDescent="0.25">
      <c r="A22" s="14" t="s">
        <v>254</v>
      </c>
      <c r="B22" s="14" t="s">
        <v>257</v>
      </c>
      <c r="C22" s="14" t="s">
        <v>258</v>
      </c>
      <c r="E22" s="14" t="s">
        <v>254</v>
      </c>
      <c r="F22" s="14" t="s">
        <v>255</v>
      </c>
      <c r="G22" s="14" t="s">
        <v>262</v>
      </c>
    </row>
    <row r="23" spans="1:7" x14ac:dyDescent="0.25">
      <c r="A23" s="14" t="s">
        <v>264</v>
      </c>
      <c r="B23" s="14" t="s">
        <v>267</v>
      </c>
      <c r="C23" s="14" t="s">
        <v>268</v>
      </c>
      <c r="E23" s="14" t="s">
        <v>264</v>
      </c>
      <c r="F23" s="14" t="s">
        <v>265</v>
      </c>
      <c r="G23" s="14" t="s">
        <v>272</v>
      </c>
    </row>
    <row r="24" spans="1:7" x14ac:dyDescent="0.25">
      <c r="A24" s="14" t="s">
        <v>274</v>
      </c>
      <c r="B24" s="14" t="s">
        <v>277</v>
      </c>
      <c r="C24" s="14" t="s">
        <v>278</v>
      </c>
      <c r="E24" s="14" t="s">
        <v>274</v>
      </c>
      <c r="F24" s="14" t="s">
        <v>275</v>
      </c>
      <c r="G24" s="14" t="s">
        <v>282</v>
      </c>
    </row>
    <row r="25" spans="1:7" x14ac:dyDescent="0.25">
      <c r="A25" s="14" t="s">
        <v>284</v>
      </c>
      <c r="B25" s="14" t="s">
        <v>287</v>
      </c>
      <c r="C25" s="14" t="s">
        <v>288</v>
      </c>
      <c r="E25" s="14" t="s">
        <v>284</v>
      </c>
      <c r="F25" s="14" t="s">
        <v>285</v>
      </c>
      <c r="G25" s="14" t="s">
        <v>292</v>
      </c>
    </row>
    <row r="26" spans="1:7" x14ac:dyDescent="0.25">
      <c r="A26" s="14" t="s">
        <v>294</v>
      </c>
      <c r="B26" s="14" t="s">
        <v>297</v>
      </c>
      <c r="C26" s="14" t="s">
        <v>298</v>
      </c>
      <c r="E26" s="14" t="s">
        <v>294</v>
      </c>
      <c r="F26" s="14" t="s">
        <v>295</v>
      </c>
      <c r="G26" s="14" t="s">
        <v>302</v>
      </c>
    </row>
    <row r="27" spans="1:7" x14ac:dyDescent="0.25">
      <c r="A27" s="14" t="s">
        <v>304</v>
      </c>
      <c r="B27" s="14" t="s">
        <v>307</v>
      </c>
      <c r="C27" s="14" t="s">
        <v>308</v>
      </c>
      <c r="E27" s="14" t="s">
        <v>304</v>
      </c>
      <c r="F27" s="14" t="s">
        <v>305</v>
      </c>
      <c r="G27" s="14" t="s">
        <v>312</v>
      </c>
    </row>
    <row r="28" spans="1:7" x14ac:dyDescent="0.25">
      <c r="A28" s="14" t="s">
        <v>314</v>
      </c>
      <c r="B28" s="14" t="s">
        <v>317</v>
      </c>
      <c r="C28" s="14" t="s">
        <v>318</v>
      </c>
      <c r="E28" s="14" t="s">
        <v>314</v>
      </c>
      <c r="F28" s="14" t="s">
        <v>315</v>
      </c>
      <c r="G28" s="14" t="s">
        <v>322</v>
      </c>
    </row>
    <row r="29" spans="1:7" x14ac:dyDescent="0.25">
      <c r="A29" s="14" t="s">
        <v>324</v>
      </c>
      <c r="B29" s="14" t="s">
        <v>327</v>
      </c>
      <c r="C29" s="14" t="s">
        <v>328</v>
      </c>
      <c r="E29" s="14" t="s">
        <v>324</v>
      </c>
      <c r="F29" s="14" t="s">
        <v>325</v>
      </c>
      <c r="G29" s="14" t="s">
        <v>332</v>
      </c>
    </row>
    <row r="30" spans="1:7" x14ac:dyDescent="0.25">
      <c r="A30" s="14" t="s">
        <v>334</v>
      </c>
      <c r="B30" s="14" t="s">
        <v>337</v>
      </c>
      <c r="C30" s="14" t="s">
        <v>338</v>
      </c>
      <c r="E30" s="14" t="s">
        <v>334</v>
      </c>
      <c r="F30" s="14" t="s">
        <v>335</v>
      </c>
      <c r="G30" s="14" t="s">
        <v>342</v>
      </c>
    </row>
    <row r="31" spans="1:7" x14ac:dyDescent="0.25">
      <c r="A31" s="14" t="s">
        <v>344</v>
      </c>
      <c r="B31" s="14" t="s">
        <v>347</v>
      </c>
      <c r="C31" s="14" t="s">
        <v>348</v>
      </c>
      <c r="E31" s="14" t="s">
        <v>344</v>
      </c>
      <c r="F31" s="14" t="s">
        <v>345</v>
      </c>
      <c r="G31" s="14" t="s">
        <v>352</v>
      </c>
    </row>
    <row r="32" spans="1:7" x14ac:dyDescent="0.25">
      <c r="A32" s="14" t="s">
        <v>354</v>
      </c>
      <c r="B32" s="14" t="s">
        <v>357</v>
      </c>
      <c r="C32" s="14" t="s">
        <v>358</v>
      </c>
      <c r="E32" s="14" t="s">
        <v>354</v>
      </c>
      <c r="F32" s="14" t="s">
        <v>355</v>
      </c>
      <c r="G32" s="14" t="s">
        <v>362</v>
      </c>
    </row>
    <row r="33" spans="1:7" x14ac:dyDescent="0.25">
      <c r="A33" s="14" t="s">
        <v>364</v>
      </c>
      <c r="B33" s="14" t="s">
        <v>367</v>
      </c>
      <c r="C33" s="14" t="s">
        <v>368</v>
      </c>
      <c r="E33" s="14" t="s">
        <v>364</v>
      </c>
      <c r="F33" s="14" t="s">
        <v>365</v>
      </c>
      <c r="G33" s="14" t="s">
        <v>372</v>
      </c>
    </row>
    <row r="34" spans="1:7" x14ac:dyDescent="0.25">
      <c r="A34" s="14" t="s">
        <v>374</v>
      </c>
      <c r="B34" s="14" t="s">
        <v>377</v>
      </c>
      <c r="C34" s="14" t="s">
        <v>378</v>
      </c>
      <c r="E34" s="14" t="s">
        <v>374</v>
      </c>
      <c r="F34" s="14" t="s">
        <v>375</v>
      </c>
      <c r="G34" s="14" t="s">
        <v>382</v>
      </c>
    </row>
    <row r="35" spans="1:7" x14ac:dyDescent="0.25">
      <c r="A35" s="14" t="s">
        <v>384</v>
      </c>
      <c r="B35" s="14" t="s">
        <v>387</v>
      </c>
      <c r="C35" s="14" t="s">
        <v>388</v>
      </c>
      <c r="E35" s="14" t="s">
        <v>384</v>
      </c>
      <c r="F35" s="14" t="s">
        <v>385</v>
      </c>
      <c r="G35" s="14" t="s">
        <v>392</v>
      </c>
    </row>
    <row r="36" spans="1:7" x14ac:dyDescent="0.25">
      <c r="A36" s="14" t="s">
        <v>394</v>
      </c>
      <c r="B36" s="14" t="s">
        <v>397</v>
      </c>
      <c r="C36" s="14" t="s">
        <v>398</v>
      </c>
      <c r="E36" s="14" t="s">
        <v>394</v>
      </c>
      <c r="F36" s="14" t="s">
        <v>395</v>
      </c>
      <c r="G36" s="14" t="s">
        <v>402</v>
      </c>
    </row>
    <row r="37" spans="1:7" x14ac:dyDescent="0.25">
      <c r="A37" s="14" t="s">
        <v>404</v>
      </c>
      <c r="B37" s="14" t="s">
        <v>407</v>
      </c>
      <c r="C37" s="14" t="s">
        <v>408</v>
      </c>
      <c r="E37" s="14" t="s">
        <v>404</v>
      </c>
      <c r="F37" s="14" t="s">
        <v>405</v>
      </c>
      <c r="G37" s="14" t="s">
        <v>412</v>
      </c>
    </row>
    <row r="38" spans="1:7" x14ac:dyDescent="0.25">
      <c r="A38" s="14" t="s">
        <v>414</v>
      </c>
      <c r="B38" s="14" t="s">
        <v>417</v>
      </c>
      <c r="C38" s="14" t="s">
        <v>418</v>
      </c>
      <c r="E38" s="14" t="s">
        <v>414</v>
      </c>
      <c r="F38" s="14" t="s">
        <v>415</v>
      </c>
      <c r="G38" s="14" t="s">
        <v>422</v>
      </c>
    </row>
    <row r="39" spans="1:7" x14ac:dyDescent="0.25">
      <c r="A39" s="14" t="s">
        <v>424</v>
      </c>
      <c r="B39" s="14" t="s">
        <v>427</v>
      </c>
      <c r="C39" s="14" t="s">
        <v>428</v>
      </c>
      <c r="E39" s="14" t="s">
        <v>424</v>
      </c>
      <c r="F39" s="14" t="s">
        <v>425</v>
      </c>
      <c r="G39" s="14" t="s">
        <v>432</v>
      </c>
    </row>
    <row r="40" spans="1:7" x14ac:dyDescent="0.25">
      <c r="A40" s="14" t="s">
        <v>434</v>
      </c>
      <c r="B40" s="14" t="s">
        <v>437</v>
      </c>
      <c r="C40" s="14" t="s">
        <v>438</v>
      </c>
      <c r="E40" s="14" t="s">
        <v>434</v>
      </c>
      <c r="F40" s="14" t="s">
        <v>435</v>
      </c>
      <c r="G40" s="14" t="s">
        <v>442</v>
      </c>
    </row>
    <row r="41" spans="1:7" x14ac:dyDescent="0.25">
      <c r="A41" s="14" t="s">
        <v>444</v>
      </c>
      <c r="B41" s="14" t="s">
        <v>447</v>
      </c>
      <c r="C41" s="14" t="s">
        <v>448</v>
      </c>
      <c r="E41" s="14" t="s">
        <v>444</v>
      </c>
      <c r="F41" s="14" t="s">
        <v>445</v>
      </c>
      <c r="G41" s="14" t="s">
        <v>452</v>
      </c>
    </row>
    <row r="42" spans="1:7" x14ac:dyDescent="0.25">
      <c r="A42" s="14" t="s">
        <v>454</v>
      </c>
      <c r="B42" s="14" t="s">
        <v>457</v>
      </c>
      <c r="C42" s="14" t="s">
        <v>458</v>
      </c>
      <c r="E42" s="14" t="s">
        <v>454</v>
      </c>
      <c r="F42" s="14" t="s">
        <v>455</v>
      </c>
      <c r="G42" s="14" t="s">
        <v>462</v>
      </c>
    </row>
    <row r="43" spans="1:7" x14ac:dyDescent="0.25">
      <c r="A43" s="14" t="s">
        <v>464</v>
      </c>
      <c r="B43" s="14" t="s">
        <v>467</v>
      </c>
      <c r="C43" s="14" t="s">
        <v>468</v>
      </c>
      <c r="E43" s="14" t="s">
        <v>464</v>
      </c>
      <c r="F43" s="14" t="s">
        <v>465</v>
      </c>
      <c r="G43" s="14" t="s">
        <v>472</v>
      </c>
    </row>
    <row r="44" spans="1:7" x14ac:dyDescent="0.25">
      <c r="A44" s="14" t="s">
        <v>474</v>
      </c>
      <c r="B44" s="14" t="s">
        <v>477</v>
      </c>
      <c r="C44" s="14" t="s">
        <v>478</v>
      </c>
      <c r="E44" s="14" t="s">
        <v>474</v>
      </c>
      <c r="F44" s="14" t="s">
        <v>475</v>
      </c>
      <c r="G44" s="14" t="s">
        <v>482</v>
      </c>
    </row>
    <row r="45" spans="1:7" x14ac:dyDescent="0.25">
      <c r="A45" s="14" t="s">
        <v>484</v>
      </c>
      <c r="B45" s="14" t="s">
        <v>487</v>
      </c>
      <c r="C45" s="14" t="s">
        <v>488</v>
      </c>
      <c r="E45" s="14" t="s">
        <v>484</v>
      </c>
      <c r="F45" s="14" t="s">
        <v>485</v>
      </c>
      <c r="G45" s="14" t="s">
        <v>492</v>
      </c>
    </row>
    <row r="46" spans="1:7" x14ac:dyDescent="0.25">
      <c r="A46" s="14" t="s">
        <v>494</v>
      </c>
      <c r="B46" s="14" t="s">
        <v>497</v>
      </c>
      <c r="C46" s="14" t="s">
        <v>498</v>
      </c>
      <c r="E46" s="14" t="s">
        <v>494</v>
      </c>
      <c r="F46" s="14" t="s">
        <v>495</v>
      </c>
      <c r="G46" s="14" t="s">
        <v>502</v>
      </c>
    </row>
    <row r="47" spans="1:7" x14ac:dyDescent="0.25">
      <c r="A47" s="14" t="s">
        <v>504</v>
      </c>
      <c r="B47" s="14" t="s">
        <v>507</v>
      </c>
      <c r="C47" s="14" t="s">
        <v>508</v>
      </c>
      <c r="E47" s="14" t="s">
        <v>504</v>
      </c>
      <c r="F47" s="14" t="s">
        <v>505</v>
      </c>
      <c r="G47" s="14" t="s">
        <v>512</v>
      </c>
    </row>
    <row r="48" spans="1:7" x14ac:dyDescent="0.25">
      <c r="A48" s="14" t="s">
        <v>514</v>
      </c>
      <c r="B48" s="14" t="s">
        <v>517</v>
      </c>
      <c r="C48" s="14" t="s">
        <v>518</v>
      </c>
      <c r="E48" s="14" t="s">
        <v>514</v>
      </c>
      <c r="F48" s="14" t="s">
        <v>515</v>
      </c>
      <c r="G48" s="14" t="s">
        <v>522</v>
      </c>
    </row>
    <row r="49" spans="1:7" x14ac:dyDescent="0.25">
      <c r="A49" s="14" t="s">
        <v>524</v>
      </c>
      <c r="B49" s="14" t="s">
        <v>527</v>
      </c>
      <c r="C49" s="14" t="s">
        <v>528</v>
      </c>
      <c r="E49" s="14" t="s">
        <v>524</v>
      </c>
      <c r="F49" s="14" t="s">
        <v>525</v>
      </c>
      <c r="G49" s="14" t="s">
        <v>532</v>
      </c>
    </row>
    <row r="50" spans="1:7" x14ac:dyDescent="0.25">
      <c r="A50" s="14" t="s">
        <v>59</v>
      </c>
      <c r="B50" s="14" t="s">
        <v>60</v>
      </c>
      <c r="C50" s="14" t="s">
        <v>61</v>
      </c>
      <c r="E50" s="14" t="s">
        <v>59</v>
      </c>
      <c r="F50" s="14" t="s">
        <v>56</v>
      </c>
      <c r="G50" s="14" t="s">
        <v>63</v>
      </c>
    </row>
    <row r="51" spans="1:7" x14ac:dyDescent="0.25">
      <c r="A51" s="14" t="s">
        <v>69</v>
      </c>
      <c r="B51" s="14" t="s">
        <v>70</v>
      </c>
      <c r="C51" s="14" t="s">
        <v>71</v>
      </c>
      <c r="E51" s="14" t="s">
        <v>69</v>
      </c>
      <c r="F51" s="14" t="s">
        <v>66</v>
      </c>
      <c r="G51" s="14" t="s">
        <v>73</v>
      </c>
    </row>
    <row r="52" spans="1:7" x14ac:dyDescent="0.25">
      <c r="A52" s="14" t="s">
        <v>79</v>
      </c>
      <c r="B52" s="14" t="s">
        <v>80</v>
      </c>
      <c r="C52" s="14" t="s">
        <v>81</v>
      </c>
      <c r="E52" s="14" t="s">
        <v>79</v>
      </c>
      <c r="F52" s="14" t="s">
        <v>76</v>
      </c>
      <c r="G52" s="14" t="s">
        <v>83</v>
      </c>
    </row>
    <row r="53" spans="1:7" x14ac:dyDescent="0.25">
      <c r="A53" s="14" t="s">
        <v>89</v>
      </c>
      <c r="B53" s="14" t="s">
        <v>90</v>
      </c>
      <c r="C53" s="14" t="s">
        <v>91</v>
      </c>
      <c r="E53" s="14" t="s">
        <v>89</v>
      </c>
      <c r="F53" s="14" t="s">
        <v>86</v>
      </c>
      <c r="G53" s="14" t="s">
        <v>93</v>
      </c>
    </row>
    <row r="54" spans="1:7" x14ac:dyDescent="0.25">
      <c r="A54" s="14" t="s">
        <v>99</v>
      </c>
      <c r="B54" s="14" t="s">
        <v>100</v>
      </c>
      <c r="C54" s="14" t="s">
        <v>101</v>
      </c>
      <c r="E54" s="14" t="s">
        <v>99</v>
      </c>
      <c r="F54" s="14" t="s">
        <v>96</v>
      </c>
      <c r="G54" s="14" t="s">
        <v>103</v>
      </c>
    </row>
    <row r="55" spans="1:7" x14ac:dyDescent="0.25">
      <c r="A55" s="14" t="s">
        <v>109</v>
      </c>
      <c r="B55" s="14" t="s">
        <v>110</v>
      </c>
      <c r="C55" s="14" t="s">
        <v>111</v>
      </c>
      <c r="E55" s="14" t="s">
        <v>109</v>
      </c>
      <c r="F55" s="14" t="s">
        <v>106</v>
      </c>
      <c r="G55" s="14" t="s">
        <v>113</v>
      </c>
    </row>
    <row r="56" spans="1:7" x14ac:dyDescent="0.25">
      <c r="A56" s="14" t="s">
        <v>119</v>
      </c>
      <c r="B56" s="14" t="s">
        <v>120</v>
      </c>
      <c r="C56" s="14" t="s">
        <v>121</v>
      </c>
      <c r="E56" s="14" t="s">
        <v>119</v>
      </c>
      <c r="F56" s="14" t="s">
        <v>116</v>
      </c>
      <c r="G56" s="14" t="s">
        <v>123</v>
      </c>
    </row>
    <row r="57" spans="1:7" x14ac:dyDescent="0.25">
      <c r="A57" s="14" t="s">
        <v>129</v>
      </c>
      <c r="B57" s="14" t="s">
        <v>130</v>
      </c>
      <c r="C57" s="14" t="s">
        <v>131</v>
      </c>
      <c r="E57" s="14" t="s">
        <v>129</v>
      </c>
      <c r="F57" s="14" t="s">
        <v>126</v>
      </c>
      <c r="G57" s="14" t="s">
        <v>133</v>
      </c>
    </row>
    <row r="58" spans="1:7" x14ac:dyDescent="0.25">
      <c r="A58" s="14" t="s">
        <v>139</v>
      </c>
      <c r="B58" s="14" t="s">
        <v>140</v>
      </c>
      <c r="C58" s="14" t="s">
        <v>141</v>
      </c>
      <c r="E58" s="14" t="s">
        <v>139</v>
      </c>
      <c r="F58" s="14" t="s">
        <v>136</v>
      </c>
      <c r="G58" s="14" t="s">
        <v>143</v>
      </c>
    </row>
    <row r="59" spans="1:7" x14ac:dyDescent="0.25">
      <c r="A59" s="14" t="s">
        <v>149</v>
      </c>
      <c r="B59" s="14" t="s">
        <v>150</v>
      </c>
      <c r="C59" s="14" t="s">
        <v>151</v>
      </c>
      <c r="E59" s="14" t="s">
        <v>149</v>
      </c>
      <c r="F59" s="14" t="s">
        <v>146</v>
      </c>
      <c r="G59" s="14" t="s">
        <v>153</v>
      </c>
    </row>
    <row r="60" spans="1:7" x14ac:dyDescent="0.25">
      <c r="A60" s="14" t="s">
        <v>159</v>
      </c>
      <c r="B60" s="14" t="s">
        <v>160</v>
      </c>
      <c r="C60" s="14" t="s">
        <v>161</v>
      </c>
      <c r="E60" s="14" t="s">
        <v>159</v>
      </c>
      <c r="F60" s="14" t="s">
        <v>156</v>
      </c>
      <c r="G60" s="14" t="s">
        <v>163</v>
      </c>
    </row>
    <row r="61" spans="1:7" x14ac:dyDescent="0.25">
      <c r="A61" s="14" t="s">
        <v>169</v>
      </c>
      <c r="B61" s="14" t="s">
        <v>170</v>
      </c>
      <c r="C61" s="14" t="s">
        <v>171</v>
      </c>
      <c r="E61" s="14" t="s">
        <v>169</v>
      </c>
      <c r="F61" s="14" t="s">
        <v>166</v>
      </c>
      <c r="G61" s="14" t="s">
        <v>173</v>
      </c>
    </row>
    <row r="62" spans="1:7" x14ac:dyDescent="0.25">
      <c r="A62" s="14" t="s">
        <v>179</v>
      </c>
      <c r="B62" s="14" t="s">
        <v>180</v>
      </c>
      <c r="C62" s="14" t="s">
        <v>181</v>
      </c>
      <c r="E62" s="14" t="s">
        <v>179</v>
      </c>
      <c r="F62" s="14" t="s">
        <v>176</v>
      </c>
      <c r="G62" s="14" t="s">
        <v>183</v>
      </c>
    </row>
    <row r="63" spans="1:7" x14ac:dyDescent="0.25">
      <c r="A63" s="14" t="s">
        <v>189</v>
      </c>
      <c r="B63" s="14" t="s">
        <v>190</v>
      </c>
      <c r="C63" s="14" t="s">
        <v>191</v>
      </c>
      <c r="E63" s="14" t="s">
        <v>189</v>
      </c>
      <c r="F63" s="14" t="s">
        <v>186</v>
      </c>
      <c r="G63" s="14" t="s">
        <v>193</v>
      </c>
    </row>
    <row r="64" spans="1:7" x14ac:dyDescent="0.25">
      <c r="A64" s="14" t="s">
        <v>199</v>
      </c>
      <c r="B64" s="14" t="s">
        <v>200</v>
      </c>
      <c r="C64" s="14" t="s">
        <v>201</v>
      </c>
      <c r="E64" s="14" t="s">
        <v>199</v>
      </c>
      <c r="F64" s="14" t="s">
        <v>196</v>
      </c>
      <c r="G64" s="14" t="s">
        <v>203</v>
      </c>
    </row>
    <row r="65" spans="1:7" x14ac:dyDescent="0.25">
      <c r="A65" s="14" t="s">
        <v>209</v>
      </c>
      <c r="B65" s="14" t="s">
        <v>210</v>
      </c>
      <c r="C65" s="14" t="s">
        <v>211</v>
      </c>
      <c r="E65" s="14" t="s">
        <v>209</v>
      </c>
      <c r="F65" s="14" t="s">
        <v>206</v>
      </c>
      <c r="G65" s="14" t="s">
        <v>213</v>
      </c>
    </row>
    <row r="66" spans="1:7" x14ac:dyDescent="0.25">
      <c r="A66" s="14" t="s">
        <v>219</v>
      </c>
      <c r="B66" s="14" t="s">
        <v>220</v>
      </c>
      <c r="C66" s="14" t="s">
        <v>221</v>
      </c>
      <c r="E66" s="14" t="s">
        <v>219</v>
      </c>
      <c r="F66" s="14" t="s">
        <v>216</v>
      </c>
      <c r="G66" s="14" t="s">
        <v>223</v>
      </c>
    </row>
    <row r="67" spans="1:7" x14ac:dyDescent="0.25">
      <c r="A67" s="14" t="s">
        <v>229</v>
      </c>
      <c r="B67" s="14" t="s">
        <v>230</v>
      </c>
      <c r="C67" s="14" t="s">
        <v>231</v>
      </c>
      <c r="E67" s="14" t="s">
        <v>229</v>
      </c>
      <c r="F67" s="14" t="s">
        <v>226</v>
      </c>
      <c r="G67" s="14" t="s">
        <v>233</v>
      </c>
    </row>
    <row r="68" spans="1:7" x14ac:dyDescent="0.25">
      <c r="A68" s="14" t="s">
        <v>239</v>
      </c>
      <c r="B68" s="14" t="s">
        <v>240</v>
      </c>
      <c r="C68" s="14" t="s">
        <v>241</v>
      </c>
      <c r="E68" s="14" t="s">
        <v>239</v>
      </c>
      <c r="F68" s="14" t="s">
        <v>236</v>
      </c>
      <c r="G68" s="14" t="s">
        <v>243</v>
      </c>
    </row>
    <row r="69" spans="1:7" x14ac:dyDescent="0.25">
      <c r="A69" s="14" t="s">
        <v>249</v>
      </c>
      <c r="B69" s="14" t="s">
        <v>250</v>
      </c>
      <c r="C69" s="14" t="s">
        <v>251</v>
      </c>
      <c r="E69" s="14" t="s">
        <v>249</v>
      </c>
      <c r="F69" s="14" t="s">
        <v>246</v>
      </c>
      <c r="G69" s="14" t="s">
        <v>253</v>
      </c>
    </row>
    <row r="70" spans="1:7" x14ac:dyDescent="0.25">
      <c r="A70" s="14" t="s">
        <v>259</v>
      </c>
      <c r="B70" s="14" t="s">
        <v>260</v>
      </c>
      <c r="C70" s="14" t="s">
        <v>261</v>
      </c>
      <c r="E70" s="14" t="s">
        <v>259</v>
      </c>
      <c r="F70" s="14" t="s">
        <v>256</v>
      </c>
      <c r="G70" s="14" t="s">
        <v>263</v>
      </c>
    </row>
    <row r="71" spans="1:7" x14ac:dyDescent="0.25">
      <c r="A71" s="14" t="s">
        <v>269</v>
      </c>
      <c r="B71" s="14" t="s">
        <v>270</v>
      </c>
      <c r="C71" s="14" t="s">
        <v>271</v>
      </c>
      <c r="E71" s="14" t="s">
        <v>269</v>
      </c>
      <c r="F71" s="14" t="s">
        <v>266</v>
      </c>
      <c r="G71" s="14" t="s">
        <v>273</v>
      </c>
    </row>
    <row r="72" spans="1:7" x14ac:dyDescent="0.25">
      <c r="A72" s="14" t="s">
        <v>279</v>
      </c>
      <c r="B72" s="14" t="s">
        <v>280</v>
      </c>
      <c r="C72" s="14" t="s">
        <v>281</v>
      </c>
      <c r="E72" s="14" t="s">
        <v>279</v>
      </c>
      <c r="F72" s="14" t="s">
        <v>276</v>
      </c>
      <c r="G72" s="14" t="s">
        <v>283</v>
      </c>
    </row>
    <row r="73" spans="1:7" x14ac:dyDescent="0.25">
      <c r="A73" s="14" t="s">
        <v>289</v>
      </c>
      <c r="B73" s="14" t="s">
        <v>290</v>
      </c>
      <c r="C73" s="14" t="s">
        <v>291</v>
      </c>
      <c r="E73" s="14" t="s">
        <v>289</v>
      </c>
      <c r="F73" s="14" t="s">
        <v>286</v>
      </c>
      <c r="G73" s="14" t="s">
        <v>293</v>
      </c>
    </row>
    <row r="74" spans="1:7" x14ac:dyDescent="0.25">
      <c r="A74" s="14" t="s">
        <v>299</v>
      </c>
      <c r="B74" s="14" t="s">
        <v>300</v>
      </c>
      <c r="C74" s="14" t="s">
        <v>301</v>
      </c>
      <c r="E74" s="14" t="s">
        <v>299</v>
      </c>
      <c r="F74" s="14" t="s">
        <v>296</v>
      </c>
      <c r="G74" s="14" t="s">
        <v>303</v>
      </c>
    </row>
    <row r="75" spans="1:7" x14ac:dyDescent="0.25">
      <c r="A75" s="14" t="s">
        <v>309</v>
      </c>
      <c r="B75" s="14" t="s">
        <v>310</v>
      </c>
      <c r="C75" s="14" t="s">
        <v>311</v>
      </c>
      <c r="E75" s="14" t="s">
        <v>309</v>
      </c>
      <c r="F75" s="14" t="s">
        <v>306</v>
      </c>
      <c r="G75" s="14" t="s">
        <v>313</v>
      </c>
    </row>
    <row r="76" spans="1:7" x14ac:dyDescent="0.25">
      <c r="A76" s="14" t="s">
        <v>319</v>
      </c>
      <c r="B76" s="14" t="s">
        <v>320</v>
      </c>
      <c r="C76" s="14" t="s">
        <v>321</v>
      </c>
      <c r="E76" s="14" t="s">
        <v>319</v>
      </c>
      <c r="F76" s="14" t="s">
        <v>316</v>
      </c>
      <c r="G76" s="14" t="s">
        <v>323</v>
      </c>
    </row>
    <row r="77" spans="1:7" x14ac:dyDescent="0.25">
      <c r="A77" s="14" t="s">
        <v>329</v>
      </c>
      <c r="B77" s="14" t="s">
        <v>330</v>
      </c>
      <c r="C77" s="14" t="s">
        <v>331</v>
      </c>
      <c r="E77" s="14" t="s">
        <v>329</v>
      </c>
      <c r="F77" s="14" t="s">
        <v>326</v>
      </c>
      <c r="G77" s="14" t="s">
        <v>333</v>
      </c>
    </row>
    <row r="78" spans="1:7" x14ac:dyDescent="0.25">
      <c r="A78" s="14" t="s">
        <v>339</v>
      </c>
      <c r="B78" s="14" t="s">
        <v>340</v>
      </c>
      <c r="C78" s="14" t="s">
        <v>341</v>
      </c>
      <c r="E78" s="14" t="s">
        <v>339</v>
      </c>
      <c r="F78" s="14" t="s">
        <v>336</v>
      </c>
      <c r="G78" s="14" t="s">
        <v>343</v>
      </c>
    </row>
    <row r="79" spans="1:7" x14ac:dyDescent="0.25">
      <c r="A79" s="14" t="s">
        <v>349</v>
      </c>
      <c r="B79" s="14" t="s">
        <v>350</v>
      </c>
      <c r="C79" s="14" t="s">
        <v>351</v>
      </c>
      <c r="E79" s="14" t="s">
        <v>349</v>
      </c>
      <c r="F79" s="14" t="s">
        <v>346</v>
      </c>
      <c r="G79" s="14" t="s">
        <v>353</v>
      </c>
    </row>
    <row r="80" spans="1:7" x14ac:dyDescent="0.25">
      <c r="A80" s="14" t="s">
        <v>359</v>
      </c>
      <c r="B80" s="14" t="s">
        <v>360</v>
      </c>
      <c r="C80" s="14" t="s">
        <v>361</v>
      </c>
      <c r="E80" s="14" t="s">
        <v>359</v>
      </c>
      <c r="F80" s="14" t="s">
        <v>356</v>
      </c>
      <c r="G80" s="14" t="s">
        <v>363</v>
      </c>
    </row>
    <row r="81" spans="1:7" x14ac:dyDescent="0.25">
      <c r="A81" s="14" t="s">
        <v>369</v>
      </c>
      <c r="B81" s="14" t="s">
        <v>370</v>
      </c>
      <c r="C81" s="14" t="s">
        <v>371</v>
      </c>
      <c r="E81" s="14" t="s">
        <v>369</v>
      </c>
      <c r="F81" s="14" t="s">
        <v>366</v>
      </c>
      <c r="G81" s="14" t="s">
        <v>373</v>
      </c>
    </row>
    <row r="82" spans="1:7" x14ac:dyDescent="0.25">
      <c r="A82" s="14" t="s">
        <v>379</v>
      </c>
      <c r="B82" s="14" t="s">
        <v>380</v>
      </c>
      <c r="C82" s="14" t="s">
        <v>381</v>
      </c>
      <c r="E82" s="14" t="s">
        <v>379</v>
      </c>
      <c r="F82" s="14" t="s">
        <v>376</v>
      </c>
      <c r="G82" s="14" t="s">
        <v>383</v>
      </c>
    </row>
    <row r="83" spans="1:7" x14ac:dyDescent="0.25">
      <c r="A83" s="14" t="s">
        <v>389</v>
      </c>
      <c r="B83" s="14" t="s">
        <v>390</v>
      </c>
      <c r="C83" s="14" t="s">
        <v>391</v>
      </c>
      <c r="E83" s="14" t="s">
        <v>389</v>
      </c>
      <c r="F83" s="14" t="s">
        <v>386</v>
      </c>
      <c r="G83" s="14" t="s">
        <v>393</v>
      </c>
    </row>
    <row r="84" spans="1:7" x14ac:dyDescent="0.25">
      <c r="A84" s="14" t="s">
        <v>399</v>
      </c>
      <c r="B84" s="14" t="s">
        <v>400</v>
      </c>
      <c r="C84" s="14" t="s">
        <v>401</v>
      </c>
      <c r="E84" s="14" t="s">
        <v>399</v>
      </c>
      <c r="F84" s="14" t="s">
        <v>396</v>
      </c>
      <c r="G84" s="14" t="s">
        <v>403</v>
      </c>
    </row>
    <row r="85" spans="1:7" x14ac:dyDescent="0.25">
      <c r="A85" s="14" t="s">
        <v>409</v>
      </c>
      <c r="B85" s="14" t="s">
        <v>410</v>
      </c>
      <c r="C85" s="14" t="s">
        <v>411</v>
      </c>
      <c r="E85" s="14" t="s">
        <v>409</v>
      </c>
      <c r="F85" s="14" t="s">
        <v>406</v>
      </c>
      <c r="G85" s="14" t="s">
        <v>413</v>
      </c>
    </row>
    <row r="86" spans="1:7" x14ac:dyDescent="0.25">
      <c r="A86" s="14" t="s">
        <v>419</v>
      </c>
      <c r="B86" s="14" t="s">
        <v>420</v>
      </c>
      <c r="C86" s="14" t="s">
        <v>421</v>
      </c>
      <c r="E86" s="14" t="s">
        <v>419</v>
      </c>
      <c r="F86" s="14" t="s">
        <v>416</v>
      </c>
      <c r="G86" s="14" t="s">
        <v>423</v>
      </c>
    </row>
    <row r="87" spans="1:7" x14ac:dyDescent="0.25">
      <c r="A87" s="14" t="s">
        <v>429</v>
      </c>
      <c r="B87" s="14" t="s">
        <v>430</v>
      </c>
      <c r="C87" s="14" t="s">
        <v>431</v>
      </c>
      <c r="E87" s="14" t="s">
        <v>429</v>
      </c>
      <c r="F87" s="14" t="s">
        <v>426</v>
      </c>
      <c r="G87" s="14" t="s">
        <v>433</v>
      </c>
    </row>
    <row r="88" spans="1:7" x14ac:dyDescent="0.25">
      <c r="A88" s="14" t="s">
        <v>439</v>
      </c>
      <c r="B88" s="14" t="s">
        <v>440</v>
      </c>
      <c r="C88" s="14" t="s">
        <v>441</v>
      </c>
      <c r="E88" s="14" t="s">
        <v>439</v>
      </c>
      <c r="F88" s="14" t="s">
        <v>436</v>
      </c>
      <c r="G88" s="14" t="s">
        <v>443</v>
      </c>
    </row>
    <row r="89" spans="1:7" x14ac:dyDescent="0.25">
      <c r="A89" s="14" t="s">
        <v>449</v>
      </c>
      <c r="B89" s="14" t="s">
        <v>450</v>
      </c>
      <c r="C89" s="14" t="s">
        <v>451</v>
      </c>
      <c r="E89" s="14" t="s">
        <v>449</v>
      </c>
      <c r="F89" s="14" t="s">
        <v>446</v>
      </c>
      <c r="G89" s="14" t="s">
        <v>453</v>
      </c>
    </row>
    <row r="90" spans="1:7" x14ac:dyDescent="0.25">
      <c r="A90" s="14" t="s">
        <v>459</v>
      </c>
      <c r="B90" s="14" t="s">
        <v>460</v>
      </c>
      <c r="C90" s="14" t="s">
        <v>461</v>
      </c>
      <c r="E90" s="14" t="s">
        <v>459</v>
      </c>
      <c r="F90" s="14" t="s">
        <v>456</v>
      </c>
      <c r="G90" s="14" t="s">
        <v>463</v>
      </c>
    </row>
    <row r="91" spans="1:7" x14ac:dyDescent="0.25">
      <c r="A91" s="14" t="s">
        <v>469</v>
      </c>
      <c r="B91" s="14" t="s">
        <v>470</v>
      </c>
      <c r="C91" s="14" t="s">
        <v>471</v>
      </c>
      <c r="E91" s="14" t="s">
        <v>469</v>
      </c>
      <c r="F91" s="14" t="s">
        <v>466</v>
      </c>
      <c r="G91" s="14" t="s">
        <v>473</v>
      </c>
    </row>
    <row r="92" spans="1:7" x14ac:dyDescent="0.25">
      <c r="A92" s="14" t="s">
        <v>479</v>
      </c>
      <c r="B92" s="14" t="s">
        <v>480</v>
      </c>
      <c r="C92" s="14" t="s">
        <v>481</v>
      </c>
      <c r="E92" s="14" t="s">
        <v>479</v>
      </c>
      <c r="F92" s="14" t="s">
        <v>476</v>
      </c>
      <c r="G92" s="14" t="s">
        <v>483</v>
      </c>
    </row>
    <row r="93" spans="1:7" x14ac:dyDescent="0.25">
      <c r="A93" s="14" t="s">
        <v>489</v>
      </c>
      <c r="B93" s="14" t="s">
        <v>490</v>
      </c>
      <c r="C93" s="14" t="s">
        <v>491</v>
      </c>
      <c r="E93" s="14" t="s">
        <v>489</v>
      </c>
      <c r="F93" s="14" t="s">
        <v>486</v>
      </c>
      <c r="G93" s="14" t="s">
        <v>493</v>
      </c>
    </row>
    <row r="94" spans="1:7" x14ac:dyDescent="0.25">
      <c r="A94" s="14" t="s">
        <v>499</v>
      </c>
      <c r="B94" s="14" t="s">
        <v>500</v>
      </c>
      <c r="C94" s="14" t="s">
        <v>501</v>
      </c>
      <c r="E94" s="14" t="s">
        <v>499</v>
      </c>
      <c r="F94" s="14" t="s">
        <v>496</v>
      </c>
      <c r="G94" s="14" t="s">
        <v>503</v>
      </c>
    </row>
    <row r="95" spans="1:7" x14ac:dyDescent="0.25">
      <c r="A95" s="14" t="s">
        <v>509</v>
      </c>
      <c r="B95" s="14" t="s">
        <v>510</v>
      </c>
      <c r="C95" s="14" t="s">
        <v>511</v>
      </c>
      <c r="E95" s="14" t="s">
        <v>509</v>
      </c>
      <c r="F95" s="14" t="s">
        <v>506</v>
      </c>
      <c r="G95" s="14" t="s">
        <v>513</v>
      </c>
    </row>
    <row r="96" spans="1:7" x14ac:dyDescent="0.25">
      <c r="A96" s="14" t="s">
        <v>519</v>
      </c>
      <c r="B96" s="14" t="s">
        <v>520</v>
      </c>
      <c r="C96" s="14" t="s">
        <v>521</v>
      </c>
      <c r="E96" s="14" t="s">
        <v>519</v>
      </c>
      <c r="F96" s="14" t="s">
        <v>516</v>
      </c>
      <c r="G96" s="14" t="s">
        <v>523</v>
      </c>
    </row>
    <row r="97" spans="1:7" x14ac:dyDescent="0.25">
      <c r="A97" s="14" t="s">
        <v>529</v>
      </c>
      <c r="B97" s="14" t="s">
        <v>530</v>
      </c>
      <c r="C97" s="14" t="s">
        <v>531</v>
      </c>
      <c r="E97" s="14" t="s">
        <v>529</v>
      </c>
      <c r="F97" s="14" t="s">
        <v>526</v>
      </c>
      <c r="G97" s="14" t="s">
        <v>533</v>
      </c>
    </row>
    <row r="98" spans="1:7" s="17" customFormat="1" x14ac:dyDescent="0.25">
      <c r="A98" s="15" t="s">
        <v>534</v>
      </c>
      <c r="B98" s="15" t="s">
        <v>927</v>
      </c>
      <c r="C98" s="16" t="s">
        <v>537</v>
      </c>
      <c r="D98" s="16"/>
      <c r="E98" s="15" t="s">
        <v>534</v>
      </c>
      <c r="F98" s="16" t="s">
        <v>535</v>
      </c>
      <c r="G98" s="16" t="s">
        <v>540</v>
      </c>
    </row>
    <row r="99" spans="1:7" s="17" customFormat="1" x14ac:dyDescent="0.25">
      <c r="A99" s="15" t="s">
        <v>542</v>
      </c>
      <c r="B99" s="15" t="s">
        <v>928</v>
      </c>
      <c r="C99" s="16" t="s">
        <v>545</v>
      </c>
      <c r="D99" s="16"/>
      <c r="E99" s="15" t="s">
        <v>542</v>
      </c>
      <c r="F99" s="16" t="s">
        <v>543</v>
      </c>
      <c r="G99" s="16" t="s">
        <v>548</v>
      </c>
    </row>
    <row r="100" spans="1:7" s="17" customFormat="1" x14ac:dyDescent="0.25">
      <c r="A100" s="15" t="s">
        <v>550</v>
      </c>
      <c r="B100" s="15" t="s">
        <v>929</v>
      </c>
      <c r="C100" s="16" t="s">
        <v>553</v>
      </c>
      <c r="D100" s="16"/>
      <c r="E100" s="15" t="s">
        <v>550</v>
      </c>
      <c r="F100" s="16" t="s">
        <v>551</v>
      </c>
      <c r="G100" s="16" t="s">
        <v>556</v>
      </c>
    </row>
    <row r="101" spans="1:7" s="17" customFormat="1" x14ac:dyDescent="0.25">
      <c r="A101" s="15" t="s">
        <v>558</v>
      </c>
      <c r="B101" s="15" t="s">
        <v>930</v>
      </c>
      <c r="C101" s="16" t="s">
        <v>561</v>
      </c>
      <c r="D101" s="16"/>
      <c r="E101" s="15" t="s">
        <v>558</v>
      </c>
      <c r="F101" s="16" t="s">
        <v>559</v>
      </c>
      <c r="G101" s="16" t="s">
        <v>564</v>
      </c>
    </row>
    <row r="102" spans="1:7" s="17" customFormat="1" x14ac:dyDescent="0.25">
      <c r="A102" s="15" t="s">
        <v>566</v>
      </c>
      <c r="B102" s="15" t="s">
        <v>931</v>
      </c>
      <c r="C102" s="16" t="s">
        <v>569</v>
      </c>
      <c r="D102" s="16"/>
      <c r="E102" s="15" t="s">
        <v>566</v>
      </c>
      <c r="F102" s="16" t="s">
        <v>567</v>
      </c>
      <c r="G102" s="16" t="s">
        <v>572</v>
      </c>
    </row>
    <row r="103" spans="1:7" s="17" customFormat="1" x14ac:dyDescent="0.25">
      <c r="A103" s="15" t="s">
        <v>574</v>
      </c>
      <c r="B103" s="15" t="s">
        <v>932</v>
      </c>
      <c r="C103" s="16" t="s">
        <v>577</v>
      </c>
      <c r="D103" s="16"/>
      <c r="E103" s="15" t="s">
        <v>574</v>
      </c>
      <c r="F103" s="16" t="s">
        <v>575</v>
      </c>
      <c r="G103" s="16" t="s">
        <v>580</v>
      </c>
    </row>
    <row r="104" spans="1:7" s="17" customFormat="1" x14ac:dyDescent="0.25">
      <c r="A104" s="15" t="s">
        <v>582</v>
      </c>
      <c r="B104" s="15" t="s">
        <v>933</v>
      </c>
      <c r="C104" s="16" t="s">
        <v>585</v>
      </c>
      <c r="D104" s="16"/>
      <c r="E104" s="15" t="s">
        <v>582</v>
      </c>
      <c r="F104" s="16" t="s">
        <v>583</v>
      </c>
      <c r="G104" s="16" t="s">
        <v>588</v>
      </c>
    </row>
    <row r="105" spans="1:7" s="17" customFormat="1" x14ac:dyDescent="0.25">
      <c r="A105" s="15" t="s">
        <v>590</v>
      </c>
      <c r="B105" s="15" t="s">
        <v>934</v>
      </c>
      <c r="C105" s="16" t="s">
        <v>593</v>
      </c>
      <c r="D105" s="16"/>
      <c r="E105" s="15" t="s">
        <v>590</v>
      </c>
      <c r="F105" s="16" t="s">
        <v>591</v>
      </c>
      <c r="G105" s="16" t="s">
        <v>596</v>
      </c>
    </row>
    <row r="106" spans="1:7" s="17" customFormat="1" x14ac:dyDescent="0.25">
      <c r="A106" s="15" t="s">
        <v>598</v>
      </c>
      <c r="B106" s="15" t="s">
        <v>935</v>
      </c>
      <c r="C106" s="16" t="s">
        <v>601</v>
      </c>
      <c r="D106" s="16"/>
      <c r="E106" s="15" t="s">
        <v>598</v>
      </c>
      <c r="F106" s="16" t="s">
        <v>599</v>
      </c>
      <c r="G106" s="16" t="s">
        <v>604</v>
      </c>
    </row>
    <row r="107" spans="1:7" s="17" customFormat="1" x14ac:dyDescent="0.25">
      <c r="A107" s="15" t="s">
        <v>606</v>
      </c>
      <c r="B107" s="15" t="s">
        <v>936</v>
      </c>
      <c r="C107" s="16" t="s">
        <v>609</v>
      </c>
      <c r="D107" s="16"/>
      <c r="E107" s="15" t="s">
        <v>606</v>
      </c>
      <c r="F107" s="16" t="s">
        <v>607</v>
      </c>
      <c r="G107" s="16" t="s">
        <v>612</v>
      </c>
    </row>
    <row r="108" spans="1:7" s="17" customFormat="1" x14ac:dyDescent="0.25">
      <c r="A108" s="15" t="s">
        <v>614</v>
      </c>
      <c r="B108" s="15" t="s">
        <v>937</v>
      </c>
      <c r="C108" s="16" t="s">
        <v>617</v>
      </c>
      <c r="D108" s="16"/>
      <c r="E108" s="15" t="s">
        <v>614</v>
      </c>
      <c r="F108" s="16" t="s">
        <v>615</v>
      </c>
      <c r="G108" s="16" t="s">
        <v>620</v>
      </c>
    </row>
    <row r="109" spans="1:7" s="17" customFormat="1" x14ac:dyDescent="0.25">
      <c r="A109" s="15" t="s">
        <v>622</v>
      </c>
      <c r="B109" s="15" t="s">
        <v>938</v>
      </c>
      <c r="C109" s="16" t="s">
        <v>625</v>
      </c>
      <c r="D109" s="16"/>
      <c r="E109" s="15" t="s">
        <v>622</v>
      </c>
      <c r="F109" s="16" t="s">
        <v>623</v>
      </c>
      <c r="G109" s="16" t="s">
        <v>628</v>
      </c>
    </row>
    <row r="110" spans="1:7" s="17" customFormat="1" x14ac:dyDescent="0.25">
      <c r="A110" s="15" t="s">
        <v>630</v>
      </c>
      <c r="B110" s="15" t="s">
        <v>939</v>
      </c>
      <c r="C110" s="16" t="s">
        <v>633</v>
      </c>
      <c r="D110" s="16"/>
      <c r="E110" s="15" t="s">
        <v>630</v>
      </c>
      <c r="F110" s="16" t="s">
        <v>631</v>
      </c>
      <c r="G110" s="16" t="s">
        <v>636</v>
      </c>
    </row>
    <row r="111" spans="1:7" s="17" customFormat="1" x14ac:dyDescent="0.25">
      <c r="A111" s="15" t="s">
        <v>638</v>
      </c>
      <c r="B111" s="15" t="s">
        <v>940</v>
      </c>
      <c r="C111" s="16" t="s">
        <v>641</v>
      </c>
      <c r="D111" s="16"/>
      <c r="E111" s="15" t="s">
        <v>638</v>
      </c>
      <c r="F111" s="16" t="s">
        <v>639</v>
      </c>
      <c r="G111" s="16" t="s">
        <v>644</v>
      </c>
    </row>
    <row r="112" spans="1:7" s="17" customFormat="1" x14ac:dyDescent="0.25">
      <c r="A112" s="15" t="s">
        <v>646</v>
      </c>
      <c r="B112" s="15" t="s">
        <v>941</v>
      </c>
      <c r="C112" s="16" t="s">
        <v>649</v>
      </c>
      <c r="D112" s="16"/>
      <c r="E112" s="15" t="s">
        <v>646</v>
      </c>
      <c r="F112" s="16" t="s">
        <v>647</v>
      </c>
      <c r="G112" s="16" t="s">
        <v>652</v>
      </c>
    </row>
    <row r="113" spans="1:7" s="17" customFormat="1" x14ac:dyDescent="0.25">
      <c r="A113" s="15" t="s">
        <v>654</v>
      </c>
      <c r="B113" s="15" t="s">
        <v>942</v>
      </c>
      <c r="C113" s="16" t="s">
        <v>657</v>
      </c>
      <c r="D113" s="16"/>
      <c r="E113" s="15" t="s">
        <v>654</v>
      </c>
      <c r="F113" s="16" t="s">
        <v>655</v>
      </c>
      <c r="G113" s="16" t="s">
        <v>660</v>
      </c>
    </row>
    <row r="114" spans="1:7" s="17" customFormat="1" x14ac:dyDescent="0.25">
      <c r="A114" s="15" t="s">
        <v>662</v>
      </c>
      <c r="B114" s="15" t="s">
        <v>943</v>
      </c>
      <c r="C114" s="16" t="s">
        <v>665</v>
      </c>
      <c r="D114" s="16"/>
      <c r="E114" s="15" t="s">
        <v>662</v>
      </c>
      <c r="F114" s="16" t="s">
        <v>663</v>
      </c>
      <c r="G114" s="16" t="s">
        <v>668</v>
      </c>
    </row>
    <row r="115" spans="1:7" s="17" customFormat="1" x14ac:dyDescent="0.25">
      <c r="A115" s="15" t="s">
        <v>670</v>
      </c>
      <c r="B115" s="15" t="s">
        <v>944</v>
      </c>
      <c r="C115" s="16" t="s">
        <v>673</v>
      </c>
      <c r="D115" s="16"/>
      <c r="E115" s="15" t="s">
        <v>670</v>
      </c>
      <c r="F115" s="16" t="s">
        <v>671</v>
      </c>
      <c r="G115" s="16" t="s">
        <v>676</v>
      </c>
    </row>
    <row r="116" spans="1:7" s="17" customFormat="1" x14ac:dyDescent="0.25">
      <c r="A116" s="15" t="s">
        <v>678</v>
      </c>
      <c r="B116" s="15" t="s">
        <v>945</v>
      </c>
      <c r="C116" s="16" t="s">
        <v>681</v>
      </c>
      <c r="D116" s="16"/>
      <c r="E116" s="15" t="s">
        <v>678</v>
      </c>
      <c r="F116" s="16" t="s">
        <v>679</v>
      </c>
      <c r="G116" s="16" t="s">
        <v>684</v>
      </c>
    </row>
    <row r="117" spans="1:7" s="17" customFormat="1" x14ac:dyDescent="0.25">
      <c r="A117" s="15" t="s">
        <v>686</v>
      </c>
      <c r="B117" s="15" t="s">
        <v>946</v>
      </c>
      <c r="C117" s="16" t="s">
        <v>689</v>
      </c>
      <c r="D117" s="16"/>
      <c r="E117" s="15" t="s">
        <v>686</v>
      </c>
      <c r="F117" s="16" t="s">
        <v>687</v>
      </c>
      <c r="G117" s="16" t="s">
        <v>692</v>
      </c>
    </row>
    <row r="118" spans="1:7" s="17" customFormat="1" x14ac:dyDescent="0.25">
      <c r="A118" s="15" t="s">
        <v>694</v>
      </c>
      <c r="B118" s="15" t="s">
        <v>947</v>
      </c>
      <c r="C118" s="16" t="s">
        <v>697</v>
      </c>
      <c r="D118" s="16"/>
      <c r="E118" s="15" t="s">
        <v>694</v>
      </c>
      <c r="F118" s="16" t="s">
        <v>695</v>
      </c>
      <c r="G118" s="16" t="s">
        <v>700</v>
      </c>
    </row>
    <row r="119" spans="1:7" s="17" customFormat="1" x14ac:dyDescent="0.25">
      <c r="A119" s="15" t="s">
        <v>702</v>
      </c>
      <c r="B119" s="15" t="s">
        <v>948</v>
      </c>
      <c r="C119" s="16" t="s">
        <v>705</v>
      </c>
      <c r="D119" s="16"/>
      <c r="E119" s="15" t="s">
        <v>702</v>
      </c>
      <c r="F119" s="16" t="s">
        <v>703</v>
      </c>
      <c r="G119" s="16" t="s">
        <v>708</v>
      </c>
    </row>
    <row r="120" spans="1:7" s="17" customFormat="1" x14ac:dyDescent="0.25">
      <c r="A120" s="15" t="s">
        <v>710</v>
      </c>
      <c r="B120" s="15" t="s">
        <v>949</v>
      </c>
      <c r="C120" s="16" t="s">
        <v>713</v>
      </c>
      <c r="D120" s="16"/>
      <c r="E120" s="15" t="s">
        <v>710</v>
      </c>
      <c r="F120" s="16" t="s">
        <v>711</v>
      </c>
      <c r="G120" s="16" t="s">
        <v>716</v>
      </c>
    </row>
    <row r="121" spans="1:7" s="17" customFormat="1" x14ac:dyDescent="0.25">
      <c r="A121" s="15" t="s">
        <v>718</v>
      </c>
      <c r="B121" s="15" t="s">
        <v>950</v>
      </c>
      <c r="C121" s="16" t="s">
        <v>721</v>
      </c>
      <c r="D121" s="16"/>
      <c r="E121" s="15" t="s">
        <v>718</v>
      </c>
      <c r="F121" s="16" t="s">
        <v>719</v>
      </c>
      <c r="G121" s="16" t="s">
        <v>724</v>
      </c>
    </row>
    <row r="122" spans="1:7" s="17" customFormat="1" x14ac:dyDescent="0.25">
      <c r="A122" s="15" t="s">
        <v>726</v>
      </c>
      <c r="B122" s="15" t="s">
        <v>951</v>
      </c>
      <c r="C122" s="16" t="s">
        <v>729</v>
      </c>
      <c r="D122" s="16"/>
      <c r="E122" s="15" t="s">
        <v>726</v>
      </c>
      <c r="F122" s="16" t="s">
        <v>727</v>
      </c>
      <c r="G122" s="16" t="s">
        <v>732</v>
      </c>
    </row>
    <row r="123" spans="1:7" s="17" customFormat="1" x14ac:dyDescent="0.25">
      <c r="A123" s="15" t="s">
        <v>734</v>
      </c>
      <c r="B123" s="15" t="s">
        <v>952</v>
      </c>
      <c r="C123" s="16" t="s">
        <v>737</v>
      </c>
      <c r="D123" s="16"/>
      <c r="E123" s="15" t="s">
        <v>734</v>
      </c>
      <c r="F123" s="16" t="s">
        <v>735</v>
      </c>
      <c r="G123" s="16" t="s">
        <v>740</v>
      </c>
    </row>
    <row r="124" spans="1:7" s="17" customFormat="1" x14ac:dyDescent="0.25">
      <c r="A124" s="15" t="s">
        <v>742</v>
      </c>
      <c r="B124" s="15" t="s">
        <v>953</v>
      </c>
      <c r="C124" s="16" t="s">
        <v>745</v>
      </c>
      <c r="D124" s="16"/>
      <c r="E124" s="15" t="s">
        <v>742</v>
      </c>
      <c r="F124" s="16" t="s">
        <v>743</v>
      </c>
      <c r="G124" s="16" t="s">
        <v>748</v>
      </c>
    </row>
    <row r="125" spans="1:7" s="17" customFormat="1" x14ac:dyDescent="0.25">
      <c r="A125" s="15" t="s">
        <v>750</v>
      </c>
      <c r="B125" s="15" t="s">
        <v>954</v>
      </c>
      <c r="C125" s="16" t="s">
        <v>753</v>
      </c>
      <c r="D125" s="16"/>
      <c r="E125" s="15" t="s">
        <v>750</v>
      </c>
      <c r="F125" s="16" t="s">
        <v>751</v>
      </c>
      <c r="G125" s="16" t="s">
        <v>756</v>
      </c>
    </row>
    <row r="126" spans="1:7" s="17" customFormat="1" x14ac:dyDescent="0.25">
      <c r="A126" s="15" t="s">
        <v>758</v>
      </c>
      <c r="B126" s="15" t="s">
        <v>955</v>
      </c>
      <c r="C126" s="16" t="s">
        <v>761</v>
      </c>
      <c r="D126" s="16"/>
      <c r="E126" s="15" t="s">
        <v>758</v>
      </c>
      <c r="F126" s="16" t="s">
        <v>759</v>
      </c>
      <c r="G126" s="16" t="s">
        <v>764</v>
      </c>
    </row>
    <row r="127" spans="1:7" s="17" customFormat="1" x14ac:dyDescent="0.25">
      <c r="A127" s="15" t="s">
        <v>766</v>
      </c>
      <c r="B127" s="15" t="s">
        <v>956</v>
      </c>
      <c r="C127" s="16" t="s">
        <v>769</v>
      </c>
      <c r="D127" s="16"/>
      <c r="E127" s="15" t="s">
        <v>766</v>
      </c>
      <c r="F127" s="16" t="s">
        <v>767</v>
      </c>
      <c r="G127" s="16" t="s">
        <v>772</v>
      </c>
    </row>
    <row r="128" spans="1:7" s="17" customFormat="1" x14ac:dyDescent="0.25">
      <c r="A128" s="15" t="s">
        <v>774</v>
      </c>
      <c r="B128" s="15" t="s">
        <v>957</v>
      </c>
      <c r="C128" s="16" t="s">
        <v>777</v>
      </c>
      <c r="D128" s="16"/>
      <c r="E128" s="15" t="s">
        <v>774</v>
      </c>
      <c r="F128" s="16" t="s">
        <v>775</v>
      </c>
      <c r="G128" s="16" t="s">
        <v>780</v>
      </c>
    </row>
    <row r="129" spans="1:7" s="17" customFormat="1" x14ac:dyDescent="0.25">
      <c r="A129" s="15" t="s">
        <v>782</v>
      </c>
      <c r="B129" s="15" t="s">
        <v>958</v>
      </c>
      <c r="C129" s="16" t="s">
        <v>785</v>
      </c>
      <c r="D129" s="16"/>
      <c r="E129" s="15" t="s">
        <v>782</v>
      </c>
      <c r="F129" s="16" t="s">
        <v>783</v>
      </c>
      <c r="G129" s="16" t="s">
        <v>788</v>
      </c>
    </row>
    <row r="130" spans="1:7" s="17" customFormat="1" x14ac:dyDescent="0.25">
      <c r="A130" s="15" t="s">
        <v>790</v>
      </c>
      <c r="B130" s="15" t="s">
        <v>959</v>
      </c>
      <c r="C130" s="16" t="s">
        <v>793</v>
      </c>
      <c r="D130" s="16"/>
      <c r="E130" s="15" t="s">
        <v>790</v>
      </c>
      <c r="F130" s="16" t="s">
        <v>791</v>
      </c>
      <c r="G130" s="16" t="s">
        <v>796</v>
      </c>
    </row>
    <row r="131" spans="1:7" s="17" customFormat="1" x14ac:dyDescent="0.25">
      <c r="A131" s="15" t="s">
        <v>798</v>
      </c>
      <c r="B131" s="15" t="s">
        <v>960</v>
      </c>
      <c r="C131" s="16" t="s">
        <v>801</v>
      </c>
      <c r="D131" s="16"/>
      <c r="E131" s="15" t="s">
        <v>798</v>
      </c>
      <c r="F131" s="16" t="s">
        <v>799</v>
      </c>
      <c r="G131" s="16" t="s">
        <v>804</v>
      </c>
    </row>
    <row r="132" spans="1:7" s="17" customFormat="1" x14ac:dyDescent="0.25">
      <c r="A132" s="15" t="s">
        <v>806</v>
      </c>
      <c r="B132" s="15" t="s">
        <v>961</v>
      </c>
      <c r="C132" s="16" t="s">
        <v>809</v>
      </c>
      <c r="D132" s="16"/>
      <c r="E132" s="15" t="s">
        <v>806</v>
      </c>
      <c r="F132" s="16" t="s">
        <v>807</v>
      </c>
      <c r="G132" s="16" t="s">
        <v>812</v>
      </c>
    </row>
    <row r="133" spans="1:7" s="17" customFormat="1" x14ac:dyDescent="0.25">
      <c r="A133" s="15" t="s">
        <v>814</v>
      </c>
      <c r="B133" s="15" t="s">
        <v>962</v>
      </c>
      <c r="C133" s="16" t="s">
        <v>817</v>
      </c>
      <c r="D133" s="16"/>
      <c r="E133" s="15" t="s">
        <v>814</v>
      </c>
      <c r="F133" s="16" t="s">
        <v>815</v>
      </c>
      <c r="G133" s="16" t="s">
        <v>820</v>
      </c>
    </row>
    <row r="134" spans="1:7" s="17" customFormat="1" x14ac:dyDescent="0.25">
      <c r="A134" s="15" t="s">
        <v>822</v>
      </c>
      <c r="B134" s="15" t="s">
        <v>963</v>
      </c>
      <c r="C134" s="16" t="s">
        <v>825</v>
      </c>
      <c r="D134" s="16"/>
      <c r="E134" s="15" t="s">
        <v>822</v>
      </c>
      <c r="F134" s="16" t="s">
        <v>823</v>
      </c>
      <c r="G134" s="16" t="s">
        <v>828</v>
      </c>
    </row>
    <row r="135" spans="1:7" s="17" customFormat="1" x14ac:dyDescent="0.25">
      <c r="A135" s="15" t="s">
        <v>830</v>
      </c>
      <c r="B135" s="15" t="s">
        <v>964</v>
      </c>
      <c r="C135" s="16" t="s">
        <v>833</v>
      </c>
      <c r="D135" s="16"/>
      <c r="E135" s="15" t="s">
        <v>830</v>
      </c>
      <c r="F135" s="16" t="s">
        <v>831</v>
      </c>
      <c r="G135" s="16" t="s">
        <v>836</v>
      </c>
    </row>
    <row r="136" spans="1:7" s="17" customFormat="1" x14ac:dyDescent="0.25">
      <c r="A136" s="15" t="s">
        <v>838</v>
      </c>
      <c r="B136" s="15" t="s">
        <v>965</v>
      </c>
      <c r="C136" s="16" t="s">
        <v>841</v>
      </c>
      <c r="D136" s="16"/>
      <c r="E136" s="15" t="s">
        <v>838</v>
      </c>
      <c r="F136" s="16" t="s">
        <v>839</v>
      </c>
      <c r="G136" s="16" t="s">
        <v>844</v>
      </c>
    </row>
    <row r="137" spans="1:7" s="17" customFormat="1" x14ac:dyDescent="0.25">
      <c r="A137" s="15" t="s">
        <v>846</v>
      </c>
      <c r="B137" s="15" t="s">
        <v>966</v>
      </c>
      <c r="C137" s="16" t="s">
        <v>849</v>
      </c>
      <c r="D137" s="16"/>
      <c r="E137" s="15" t="s">
        <v>846</v>
      </c>
      <c r="F137" s="16" t="s">
        <v>847</v>
      </c>
      <c r="G137" s="16" t="s">
        <v>852</v>
      </c>
    </row>
    <row r="138" spans="1:7" s="17" customFormat="1" x14ac:dyDescent="0.25">
      <c r="A138" s="15" t="s">
        <v>854</v>
      </c>
      <c r="B138" s="15" t="s">
        <v>967</v>
      </c>
      <c r="C138" s="16" t="s">
        <v>857</v>
      </c>
      <c r="D138" s="16"/>
      <c r="E138" s="15" t="s">
        <v>854</v>
      </c>
      <c r="F138" s="16" t="s">
        <v>855</v>
      </c>
      <c r="G138" s="16" t="s">
        <v>860</v>
      </c>
    </row>
    <row r="139" spans="1:7" s="17" customFormat="1" x14ac:dyDescent="0.25">
      <c r="A139" s="15" t="s">
        <v>862</v>
      </c>
      <c r="B139" s="15" t="s">
        <v>968</v>
      </c>
      <c r="C139" s="16" t="s">
        <v>865</v>
      </c>
      <c r="D139" s="16"/>
      <c r="E139" s="15" t="s">
        <v>862</v>
      </c>
      <c r="F139" s="16" t="s">
        <v>863</v>
      </c>
      <c r="G139" s="16" t="s">
        <v>868</v>
      </c>
    </row>
    <row r="140" spans="1:7" s="17" customFormat="1" x14ac:dyDescent="0.25">
      <c r="A140" s="15" t="s">
        <v>870</v>
      </c>
      <c r="B140" s="15" t="s">
        <v>969</v>
      </c>
      <c r="C140" s="16" t="s">
        <v>873</v>
      </c>
      <c r="D140" s="16"/>
      <c r="E140" s="15" t="s">
        <v>870</v>
      </c>
      <c r="F140" s="16" t="s">
        <v>871</v>
      </c>
      <c r="G140" s="16" t="s">
        <v>876</v>
      </c>
    </row>
    <row r="141" spans="1:7" s="17" customFormat="1" x14ac:dyDescent="0.25">
      <c r="A141" s="15" t="s">
        <v>878</v>
      </c>
      <c r="B141" s="15" t="s">
        <v>970</v>
      </c>
      <c r="C141" s="16" t="s">
        <v>881</v>
      </c>
      <c r="D141" s="16"/>
      <c r="E141" s="15" t="s">
        <v>878</v>
      </c>
      <c r="F141" s="16" t="s">
        <v>879</v>
      </c>
      <c r="G141" s="16" t="s">
        <v>884</v>
      </c>
    </row>
    <row r="142" spans="1:7" s="17" customFormat="1" x14ac:dyDescent="0.25">
      <c r="A142" s="15" t="s">
        <v>886</v>
      </c>
      <c r="B142" s="15" t="s">
        <v>971</v>
      </c>
      <c r="C142" s="16" t="s">
        <v>889</v>
      </c>
      <c r="D142" s="16"/>
      <c r="E142" s="15" t="s">
        <v>886</v>
      </c>
      <c r="F142" s="16" t="s">
        <v>887</v>
      </c>
      <c r="G142" s="16" t="s">
        <v>892</v>
      </c>
    </row>
    <row r="143" spans="1:7" s="17" customFormat="1" x14ac:dyDescent="0.25">
      <c r="A143" s="15" t="s">
        <v>894</v>
      </c>
      <c r="B143" s="15" t="s">
        <v>972</v>
      </c>
      <c r="C143" s="16" t="s">
        <v>897</v>
      </c>
      <c r="D143" s="16"/>
      <c r="E143" s="15" t="s">
        <v>894</v>
      </c>
      <c r="F143" s="16" t="s">
        <v>895</v>
      </c>
      <c r="G143" s="16" t="s">
        <v>900</v>
      </c>
    </row>
    <row r="144" spans="1:7" s="18" customFormat="1" x14ac:dyDescent="0.25">
      <c r="A144" s="15" t="s">
        <v>902</v>
      </c>
      <c r="B144" s="15" t="s">
        <v>973</v>
      </c>
      <c r="C144" s="16" t="s">
        <v>905</v>
      </c>
      <c r="D144" s="16"/>
      <c r="E144" s="15" t="s">
        <v>902</v>
      </c>
      <c r="F144" s="16" t="s">
        <v>903</v>
      </c>
      <c r="G144" s="16" t="s">
        <v>908</v>
      </c>
    </row>
    <row r="145" spans="1:7" s="18" customFormat="1" x14ac:dyDescent="0.25">
      <c r="A145" s="15" t="s">
        <v>910</v>
      </c>
      <c r="B145" s="15" t="s">
        <v>974</v>
      </c>
      <c r="C145" s="16" t="s">
        <v>913</v>
      </c>
      <c r="D145" s="16"/>
      <c r="E145" s="15" t="s">
        <v>910</v>
      </c>
      <c r="F145" s="16" t="s">
        <v>911</v>
      </c>
      <c r="G145" s="16" t="s">
        <v>916</v>
      </c>
    </row>
    <row r="146" spans="1:7" s="18" customFormat="1" x14ac:dyDescent="0.25">
      <c r="A146" s="15" t="s">
        <v>538</v>
      </c>
      <c r="B146" s="15" t="s">
        <v>975</v>
      </c>
      <c r="C146" s="16" t="s">
        <v>539</v>
      </c>
      <c r="D146" s="16"/>
      <c r="E146" s="15" t="s">
        <v>538</v>
      </c>
      <c r="F146" s="16" t="s">
        <v>536</v>
      </c>
      <c r="G146" s="16" t="s">
        <v>541</v>
      </c>
    </row>
    <row r="147" spans="1:7" s="19" customFormat="1" x14ac:dyDescent="0.25">
      <c r="A147" s="15" t="s">
        <v>546</v>
      </c>
      <c r="B147" s="15" t="s">
        <v>976</v>
      </c>
      <c r="C147" s="16" t="s">
        <v>547</v>
      </c>
      <c r="D147" s="16"/>
      <c r="E147" s="15" t="s">
        <v>546</v>
      </c>
      <c r="F147" s="16" t="s">
        <v>544</v>
      </c>
      <c r="G147" s="16" t="s">
        <v>549</v>
      </c>
    </row>
    <row r="148" spans="1:7" s="19" customFormat="1" x14ac:dyDescent="0.25">
      <c r="A148" s="15" t="s">
        <v>554</v>
      </c>
      <c r="B148" s="15" t="s">
        <v>977</v>
      </c>
      <c r="C148" s="16" t="s">
        <v>555</v>
      </c>
      <c r="D148" s="16"/>
      <c r="E148" s="15" t="s">
        <v>554</v>
      </c>
      <c r="F148" s="16" t="s">
        <v>552</v>
      </c>
      <c r="G148" s="16" t="s">
        <v>557</v>
      </c>
    </row>
    <row r="149" spans="1:7" s="19" customFormat="1" x14ac:dyDescent="0.25">
      <c r="A149" s="15" t="s">
        <v>562</v>
      </c>
      <c r="B149" s="15" t="s">
        <v>978</v>
      </c>
      <c r="C149" s="16" t="s">
        <v>563</v>
      </c>
      <c r="D149" s="16"/>
      <c r="E149" s="15" t="s">
        <v>562</v>
      </c>
      <c r="F149" s="16" t="s">
        <v>560</v>
      </c>
      <c r="G149" s="16" t="s">
        <v>565</v>
      </c>
    </row>
    <row r="150" spans="1:7" s="19" customFormat="1" x14ac:dyDescent="0.25">
      <c r="A150" s="15" t="s">
        <v>570</v>
      </c>
      <c r="B150" s="15" t="s">
        <v>979</v>
      </c>
      <c r="C150" s="16" t="s">
        <v>571</v>
      </c>
      <c r="D150" s="16"/>
      <c r="E150" s="15" t="s">
        <v>570</v>
      </c>
      <c r="F150" s="16" t="s">
        <v>568</v>
      </c>
      <c r="G150" s="16" t="s">
        <v>573</v>
      </c>
    </row>
    <row r="151" spans="1:7" x14ac:dyDescent="0.25">
      <c r="A151" s="15" t="s">
        <v>578</v>
      </c>
      <c r="B151" s="15" t="s">
        <v>980</v>
      </c>
      <c r="C151" s="16" t="s">
        <v>579</v>
      </c>
      <c r="D151" s="16"/>
      <c r="E151" s="15" t="s">
        <v>578</v>
      </c>
      <c r="F151" s="16" t="s">
        <v>576</v>
      </c>
      <c r="G151" s="16" t="s">
        <v>581</v>
      </c>
    </row>
    <row r="152" spans="1:7" x14ac:dyDescent="0.25">
      <c r="A152" s="15" t="s">
        <v>586</v>
      </c>
      <c r="B152" s="15" t="s">
        <v>981</v>
      </c>
      <c r="C152" s="16" t="s">
        <v>587</v>
      </c>
      <c r="D152" s="16"/>
      <c r="E152" s="15" t="s">
        <v>586</v>
      </c>
      <c r="F152" s="16" t="s">
        <v>584</v>
      </c>
      <c r="G152" s="16" t="s">
        <v>589</v>
      </c>
    </row>
    <row r="153" spans="1:7" x14ac:dyDescent="0.25">
      <c r="A153" s="15" t="s">
        <v>594</v>
      </c>
      <c r="B153" s="15" t="s">
        <v>982</v>
      </c>
      <c r="C153" s="16" t="s">
        <v>595</v>
      </c>
      <c r="D153" s="16"/>
      <c r="E153" s="15" t="s">
        <v>594</v>
      </c>
      <c r="F153" s="16" t="s">
        <v>592</v>
      </c>
      <c r="G153" s="16" t="s">
        <v>597</v>
      </c>
    </row>
    <row r="154" spans="1:7" x14ac:dyDescent="0.25">
      <c r="A154" s="15" t="s">
        <v>602</v>
      </c>
      <c r="B154" s="15" t="s">
        <v>983</v>
      </c>
      <c r="C154" s="16" t="s">
        <v>603</v>
      </c>
      <c r="D154" s="16"/>
      <c r="E154" s="15" t="s">
        <v>602</v>
      </c>
      <c r="F154" s="16" t="s">
        <v>600</v>
      </c>
      <c r="G154" s="16" t="s">
        <v>605</v>
      </c>
    </row>
    <row r="155" spans="1:7" x14ac:dyDescent="0.25">
      <c r="A155" s="15" t="s">
        <v>610</v>
      </c>
      <c r="B155" s="15" t="s">
        <v>984</v>
      </c>
      <c r="C155" s="16" t="s">
        <v>611</v>
      </c>
      <c r="D155" s="16"/>
      <c r="E155" s="15" t="s">
        <v>610</v>
      </c>
      <c r="F155" s="16" t="s">
        <v>608</v>
      </c>
      <c r="G155" s="16" t="s">
        <v>613</v>
      </c>
    </row>
    <row r="156" spans="1:7" x14ac:dyDescent="0.25">
      <c r="A156" s="15" t="s">
        <v>618</v>
      </c>
      <c r="B156" s="15" t="s">
        <v>985</v>
      </c>
      <c r="C156" s="16" t="s">
        <v>619</v>
      </c>
      <c r="D156" s="16"/>
      <c r="E156" s="15" t="s">
        <v>618</v>
      </c>
      <c r="F156" s="16" t="s">
        <v>616</v>
      </c>
      <c r="G156" s="16" t="s">
        <v>621</v>
      </c>
    </row>
    <row r="157" spans="1:7" x14ac:dyDescent="0.25">
      <c r="A157" s="15" t="s">
        <v>626</v>
      </c>
      <c r="B157" s="15" t="s">
        <v>986</v>
      </c>
      <c r="C157" s="16" t="s">
        <v>627</v>
      </c>
      <c r="D157" s="16"/>
      <c r="E157" s="15" t="s">
        <v>626</v>
      </c>
      <c r="F157" s="16" t="s">
        <v>624</v>
      </c>
      <c r="G157" s="16" t="s">
        <v>629</v>
      </c>
    </row>
    <row r="158" spans="1:7" x14ac:dyDescent="0.25">
      <c r="A158" s="15" t="s">
        <v>634</v>
      </c>
      <c r="B158" s="15" t="s">
        <v>987</v>
      </c>
      <c r="C158" s="16" t="s">
        <v>635</v>
      </c>
      <c r="D158" s="16"/>
      <c r="E158" s="15" t="s">
        <v>634</v>
      </c>
      <c r="F158" s="16" t="s">
        <v>632</v>
      </c>
      <c r="G158" s="16" t="s">
        <v>637</v>
      </c>
    </row>
    <row r="159" spans="1:7" x14ac:dyDescent="0.25">
      <c r="A159" s="15" t="s">
        <v>642</v>
      </c>
      <c r="B159" s="15" t="s">
        <v>988</v>
      </c>
      <c r="C159" s="16" t="s">
        <v>643</v>
      </c>
      <c r="D159" s="16"/>
      <c r="E159" s="15" t="s">
        <v>642</v>
      </c>
      <c r="F159" s="16" t="s">
        <v>640</v>
      </c>
      <c r="G159" s="16" t="s">
        <v>645</v>
      </c>
    </row>
    <row r="160" spans="1:7" x14ac:dyDescent="0.25">
      <c r="A160" s="15" t="s">
        <v>650</v>
      </c>
      <c r="B160" s="15" t="s">
        <v>989</v>
      </c>
      <c r="C160" s="16" t="s">
        <v>651</v>
      </c>
      <c r="D160" s="16"/>
      <c r="E160" s="15" t="s">
        <v>650</v>
      </c>
      <c r="F160" s="16" t="s">
        <v>648</v>
      </c>
      <c r="G160" s="16" t="s">
        <v>653</v>
      </c>
    </row>
    <row r="161" spans="1:7" s="14" customFormat="1" x14ac:dyDescent="0.25">
      <c r="A161" s="15" t="s">
        <v>658</v>
      </c>
      <c r="B161" s="15" t="s">
        <v>990</v>
      </c>
      <c r="C161" s="16" t="s">
        <v>659</v>
      </c>
      <c r="D161" s="16"/>
      <c r="E161" s="15" t="s">
        <v>658</v>
      </c>
      <c r="F161" s="16" t="s">
        <v>656</v>
      </c>
      <c r="G161" s="16" t="s">
        <v>661</v>
      </c>
    </row>
    <row r="162" spans="1:7" s="14" customFormat="1" x14ac:dyDescent="0.25">
      <c r="A162" s="15" t="s">
        <v>666</v>
      </c>
      <c r="B162" s="15" t="s">
        <v>991</v>
      </c>
      <c r="C162" s="16" t="s">
        <v>667</v>
      </c>
      <c r="D162" s="16"/>
      <c r="E162" s="15" t="s">
        <v>666</v>
      </c>
      <c r="F162" s="16" t="s">
        <v>664</v>
      </c>
      <c r="G162" s="16" t="s">
        <v>669</v>
      </c>
    </row>
    <row r="163" spans="1:7" s="14" customFormat="1" x14ac:dyDescent="0.25">
      <c r="A163" s="15" t="s">
        <v>674</v>
      </c>
      <c r="B163" s="15" t="s">
        <v>992</v>
      </c>
      <c r="C163" s="16" t="s">
        <v>675</v>
      </c>
      <c r="D163" s="16"/>
      <c r="E163" s="15" t="s">
        <v>674</v>
      </c>
      <c r="F163" s="16" t="s">
        <v>672</v>
      </c>
      <c r="G163" s="16" t="s">
        <v>677</v>
      </c>
    </row>
    <row r="164" spans="1:7" s="14" customFormat="1" x14ac:dyDescent="0.25">
      <c r="A164" s="15" t="s">
        <v>682</v>
      </c>
      <c r="B164" s="15" t="s">
        <v>993</v>
      </c>
      <c r="C164" s="16" t="s">
        <v>683</v>
      </c>
      <c r="D164" s="16"/>
      <c r="E164" s="15" t="s">
        <v>682</v>
      </c>
      <c r="F164" s="16" t="s">
        <v>680</v>
      </c>
      <c r="G164" s="16" t="s">
        <v>685</v>
      </c>
    </row>
    <row r="165" spans="1:7" s="14" customFormat="1" x14ac:dyDescent="0.25">
      <c r="A165" s="15" t="s">
        <v>690</v>
      </c>
      <c r="B165" s="15" t="s">
        <v>994</v>
      </c>
      <c r="C165" s="16" t="s">
        <v>691</v>
      </c>
      <c r="D165" s="16"/>
      <c r="E165" s="15" t="s">
        <v>690</v>
      </c>
      <c r="F165" s="16" t="s">
        <v>688</v>
      </c>
      <c r="G165" s="16" t="s">
        <v>693</v>
      </c>
    </row>
    <row r="166" spans="1:7" s="14" customFormat="1" x14ac:dyDescent="0.25">
      <c r="A166" s="15" t="s">
        <v>698</v>
      </c>
      <c r="B166" s="15" t="s">
        <v>995</v>
      </c>
      <c r="C166" s="16" t="s">
        <v>699</v>
      </c>
      <c r="D166" s="16"/>
      <c r="E166" s="15" t="s">
        <v>698</v>
      </c>
      <c r="F166" s="16" t="s">
        <v>696</v>
      </c>
      <c r="G166" s="16" t="s">
        <v>701</v>
      </c>
    </row>
    <row r="167" spans="1:7" s="14" customFormat="1" x14ac:dyDescent="0.25">
      <c r="A167" s="15" t="s">
        <v>706</v>
      </c>
      <c r="B167" s="15" t="s">
        <v>996</v>
      </c>
      <c r="C167" s="16" t="s">
        <v>707</v>
      </c>
      <c r="D167" s="16"/>
      <c r="E167" s="15" t="s">
        <v>706</v>
      </c>
      <c r="F167" s="16" t="s">
        <v>704</v>
      </c>
      <c r="G167" s="16" t="s">
        <v>709</v>
      </c>
    </row>
    <row r="168" spans="1:7" s="14" customFormat="1" x14ac:dyDescent="0.25">
      <c r="A168" s="15" t="s">
        <v>714</v>
      </c>
      <c r="B168" s="15" t="s">
        <v>997</v>
      </c>
      <c r="C168" s="16" t="s">
        <v>715</v>
      </c>
      <c r="D168" s="16"/>
      <c r="E168" s="15" t="s">
        <v>714</v>
      </c>
      <c r="F168" s="16" t="s">
        <v>712</v>
      </c>
      <c r="G168" s="16" t="s">
        <v>717</v>
      </c>
    </row>
    <row r="169" spans="1:7" s="14" customFormat="1" x14ac:dyDescent="0.25">
      <c r="A169" s="15" t="s">
        <v>722</v>
      </c>
      <c r="B169" s="15" t="s">
        <v>998</v>
      </c>
      <c r="C169" s="16" t="s">
        <v>723</v>
      </c>
      <c r="D169" s="16"/>
      <c r="E169" s="15" t="s">
        <v>722</v>
      </c>
      <c r="F169" s="16" t="s">
        <v>720</v>
      </c>
      <c r="G169" s="16" t="s">
        <v>725</v>
      </c>
    </row>
    <row r="170" spans="1:7" s="14" customFormat="1" x14ac:dyDescent="0.25">
      <c r="A170" s="15" t="s">
        <v>730</v>
      </c>
      <c r="B170" s="15" t="s">
        <v>999</v>
      </c>
      <c r="C170" s="16" t="s">
        <v>731</v>
      </c>
      <c r="D170" s="16"/>
      <c r="E170" s="15" t="s">
        <v>730</v>
      </c>
      <c r="F170" s="16" t="s">
        <v>728</v>
      </c>
      <c r="G170" s="16" t="s">
        <v>733</v>
      </c>
    </row>
    <row r="171" spans="1:7" s="14" customFormat="1" x14ac:dyDescent="0.25">
      <c r="A171" s="15" t="s">
        <v>738</v>
      </c>
      <c r="B171" s="15" t="s">
        <v>1000</v>
      </c>
      <c r="C171" s="16" t="s">
        <v>739</v>
      </c>
      <c r="D171" s="16"/>
      <c r="E171" s="15" t="s">
        <v>738</v>
      </c>
      <c r="F171" s="16" t="s">
        <v>736</v>
      </c>
      <c r="G171" s="16" t="s">
        <v>741</v>
      </c>
    </row>
    <row r="172" spans="1:7" s="14" customFormat="1" x14ac:dyDescent="0.25">
      <c r="A172" s="15" t="s">
        <v>746</v>
      </c>
      <c r="B172" s="15" t="s">
        <v>1001</v>
      </c>
      <c r="C172" s="16" t="s">
        <v>747</v>
      </c>
      <c r="D172" s="16"/>
      <c r="E172" s="15" t="s">
        <v>746</v>
      </c>
      <c r="F172" s="16" t="s">
        <v>744</v>
      </c>
      <c r="G172" s="16" t="s">
        <v>749</v>
      </c>
    </row>
    <row r="173" spans="1:7" s="14" customFormat="1" x14ac:dyDescent="0.25">
      <c r="A173" s="15" t="s">
        <v>754</v>
      </c>
      <c r="B173" s="15" t="s">
        <v>1002</v>
      </c>
      <c r="C173" s="16" t="s">
        <v>755</v>
      </c>
      <c r="D173" s="16"/>
      <c r="E173" s="15" t="s">
        <v>754</v>
      </c>
      <c r="F173" s="16" t="s">
        <v>752</v>
      </c>
      <c r="G173" s="16" t="s">
        <v>757</v>
      </c>
    </row>
    <row r="174" spans="1:7" s="14" customFormat="1" x14ac:dyDescent="0.25">
      <c r="A174" s="15" t="s">
        <v>762</v>
      </c>
      <c r="B174" s="15" t="s">
        <v>1003</v>
      </c>
      <c r="C174" s="16" t="s">
        <v>763</v>
      </c>
      <c r="D174" s="16"/>
      <c r="E174" s="15" t="s">
        <v>762</v>
      </c>
      <c r="F174" s="16" t="s">
        <v>760</v>
      </c>
      <c r="G174" s="16" t="s">
        <v>765</v>
      </c>
    </row>
    <row r="175" spans="1:7" s="14" customFormat="1" x14ac:dyDescent="0.25">
      <c r="A175" s="15" t="s">
        <v>770</v>
      </c>
      <c r="B175" s="15" t="s">
        <v>1004</v>
      </c>
      <c r="C175" s="16" t="s">
        <v>771</v>
      </c>
      <c r="D175" s="16"/>
      <c r="E175" s="15" t="s">
        <v>770</v>
      </c>
      <c r="F175" s="16" t="s">
        <v>768</v>
      </c>
      <c r="G175" s="16" t="s">
        <v>773</v>
      </c>
    </row>
    <row r="176" spans="1:7" s="14" customFormat="1" x14ac:dyDescent="0.25">
      <c r="A176" s="15" t="s">
        <v>778</v>
      </c>
      <c r="B176" s="15" t="s">
        <v>1005</v>
      </c>
      <c r="C176" s="16" t="s">
        <v>779</v>
      </c>
      <c r="D176" s="16"/>
      <c r="E176" s="15" t="s">
        <v>778</v>
      </c>
      <c r="F176" s="16" t="s">
        <v>776</v>
      </c>
      <c r="G176" s="16" t="s">
        <v>781</v>
      </c>
    </row>
    <row r="177" spans="1:7" s="14" customFormat="1" x14ac:dyDescent="0.25">
      <c r="A177" s="15" t="s">
        <v>786</v>
      </c>
      <c r="B177" s="15" t="s">
        <v>1006</v>
      </c>
      <c r="C177" s="16" t="s">
        <v>787</v>
      </c>
      <c r="D177" s="16"/>
      <c r="E177" s="15" t="s">
        <v>786</v>
      </c>
      <c r="F177" s="16" t="s">
        <v>784</v>
      </c>
      <c r="G177" s="16" t="s">
        <v>789</v>
      </c>
    </row>
    <row r="178" spans="1:7" s="14" customFormat="1" x14ac:dyDescent="0.25">
      <c r="A178" s="15" t="s">
        <v>794</v>
      </c>
      <c r="B178" s="15" t="s">
        <v>1007</v>
      </c>
      <c r="C178" s="16" t="s">
        <v>795</v>
      </c>
      <c r="D178" s="16"/>
      <c r="E178" s="15" t="s">
        <v>794</v>
      </c>
      <c r="F178" s="16" t="s">
        <v>792</v>
      </c>
      <c r="G178" s="16" t="s">
        <v>797</v>
      </c>
    </row>
    <row r="179" spans="1:7" s="14" customFormat="1" x14ac:dyDescent="0.25">
      <c r="A179" s="15" t="s">
        <v>802</v>
      </c>
      <c r="B179" s="15" t="s">
        <v>1008</v>
      </c>
      <c r="C179" s="16" t="s">
        <v>803</v>
      </c>
      <c r="D179" s="16"/>
      <c r="E179" s="15" t="s">
        <v>802</v>
      </c>
      <c r="F179" s="16" t="s">
        <v>800</v>
      </c>
      <c r="G179" s="16" t="s">
        <v>805</v>
      </c>
    </row>
    <row r="180" spans="1:7" s="14" customFormat="1" x14ac:dyDescent="0.25">
      <c r="A180" s="15" t="s">
        <v>810</v>
      </c>
      <c r="B180" s="15" t="s">
        <v>1009</v>
      </c>
      <c r="C180" s="16" t="s">
        <v>811</v>
      </c>
      <c r="D180" s="16"/>
      <c r="E180" s="15" t="s">
        <v>810</v>
      </c>
      <c r="F180" s="16" t="s">
        <v>808</v>
      </c>
      <c r="G180" s="16" t="s">
        <v>813</v>
      </c>
    </row>
    <row r="181" spans="1:7" s="14" customFormat="1" x14ac:dyDescent="0.25">
      <c r="A181" s="15" t="s">
        <v>818</v>
      </c>
      <c r="B181" s="15" t="s">
        <v>1010</v>
      </c>
      <c r="C181" s="16" t="s">
        <v>819</v>
      </c>
      <c r="D181" s="16"/>
      <c r="E181" s="15" t="s">
        <v>818</v>
      </c>
      <c r="F181" s="16" t="s">
        <v>816</v>
      </c>
      <c r="G181" s="16" t="s">
        <v>821</v>
      </c>
    </row>
    <row r="182" spans="1:7" s="14" customFormat="1" x14ac:dyDescent="0.25">
      <c r="A182" s="15" t="s">
        <v>826</v>
      </c>
      <c r="B182" s="15" t="s">
        <v>1011</v>
      </c>
      <c r="C182" s="16" t="s">
        <v>827</v>
      </c>
      <c r="D182" s="16"/>
      <c r="E182" s="15" t="s">
        <v>826</v>
      </c>
      <c r="F182" s="16" t="s">
        <v>824</v>
      </c>
      <c r="G182" s="16" t="s">
        <v>829</v>
      </c>
    </row>
    <row r="183" spans="1:7" s="14" customFormat="1" x14ac:dyDescent="0.25">
      <c r="A183" s="15" t="s">
        <v>834</v>
      </c>
      <c r="B183" s="15" t="s">
        <v>1012</v>
      </c>
      <c r="C183" s="16" t="s">
        <v>835</v>
      </c>
      <c r="D183" s="16"/>
      <c r="E183" s="15" t="s">
        <v>834</v>
      </c>
      <c r="F183" s="16" t="s">
        <v>832</v>
      </c>
      <c r="G183" s="16" t="s">
        <v>837</v>
      </c>
    </row>
    <row r="184" spans="1:7" s="14" customFormat="1" x14ac:dyDescent="0.25">
      <c r="A184" s="15" t="s">
        <v>842</v>
      </c>
      <c r="B184" s="15" t="s">
        <v>1013</v>
      </c>
      <c r="C184" s="16" t="s">
        <v>843</v>
      </c>
      <c r="D184" s="16"/>
      <c r="E184" s="15" t="s">
        <v>842</v>
      </c>
      <c r="F184" s="16" t="s">
        <v>840</v>
      </c>
      <c r="G184" s="16" t="s">
        <v>845</v>
      </c>
    </row>
    <row r="185" spans="1:7" s="14" customFormat="1" x14ac:dyDescent="0.25">
      <c r="A185" s="15" t="s">
        <v>850</v>
      </c>
      <c r="B185" s="15" t="s">
        <v>1014</v>
      </c>
      <c r="C185" s="16" t="s">
        <v>851</v>
      </c>
      <c r="D185" s="16"/>
      <c r="E185" s="15" t="s">
        <v>850</v>
      </c>
      <c r="F185" s="16" t="s">
        <v>848</v>
      </c>
      <c r="G185" s="16" t="s">
        <v>853</v>
      </c>
    </row>
    <row r="186" spans="1:7" s="14" customFormat="1" x14ac:dyDescent="0.25">
      <c r="A186" s="15" t="s">
        <v>858</v>
      </c>
      <c r="B186" s="15" t="s">
        <v>1015</v>
      </c>
      <c r="C186" s="16" t="s">
        <v>859</v>
      </c>
      <c r="D186" s="16"/>
      <c r="E186" s="15" t="s">
        <v>858</v>
      </c>
      <c r="F186" s="16" t="s">
        <v>856</v>
      </c>
      <c r="G186" s="16" t="s">
        <v>861</v>
      </c>
    </row>
    <row r="187" spans="1:7" s="14" customFormat="1" x14ac:dyDescent="0.25">
      <c r="A187" s="15" t="s">
        <v>866</v>
      </c>
      <c r="B187" s="15" t="s">
        <v>1016</v>
      </c>
      <c r="C187" s="16" t="s">
        <v>867</v>
      </c>
      <c r="D187" s="16"/>
      <c r="E187" s="15" t="s">
        <v>866</v>
      </c>
      <c r="F187" s="16" t="s">
        <v>864</v>
      </c>
      <c r="G187" s="16" t="s">
        <v>869</v>
      </c>
    </row>
    <row r="188" spans="1:7" s="14" customFormat="1" x14ac:dyDescent="0.25">
      <c r="A188" s="15" t="s">
        <v>874</v>
      </c>
      <c r="B188" s="15" t="s">
        <v>1017</v>
      </c>
      <c r="C188" s="16" t="s">
        <v>875</v>
      </c>
      <c r="D188" s="16"/>
      <c r="E188" s="15" t="s">
        <v>874</v>
      </c>
      <c r="F188" s="16" t="s">
        <v>872</v>
      </c>
      <c r="G188" s="16" t="s">
        <v>877</v>
      </c>
    </row>
    <row r="189" spans="1:7" s="14" customFormat="1" x14ac:dyDescent="0.25">
      <c r="A189" s="15" t="s">
        <v>882</v>
      </c>
      <c r="B189" s="15" t="s">
        <v>1018</v>
      </c>
      <c r="C189" s="16" t="s">
        <v>883</v>
      </c>
      <c r="D189" s="16"/>
      <c r="E189" s="15" t="s">
        <v>882</v>
      </c>
      <c r="F189" s="16" t="s">
        <v>880</v>
      </c>
      <c r="G189" s="16" t="s">
        <v>885</v>
      </c>
    </row>
    <row r="190" spans="1:7" s="14" customFormat="1" x14ac:dyDescent="0.25">
      <c r="A190" s="15" t="s">
        <v>890</v>
      </c>
      <c r="B190" s="15" t="s">
        <v>1019</v>
      </c>
      <c r="C190" s="16" t="s">
        <v>891</v>
      </c>
      <c r="D190" s="16"/>
      <c r="E190" s="15" t="s">
        <v>890</v>
      </c>
      <c r="F190" s="16" t="s">
        <v>888</v>
      </c>
      <c r="G190" s="16" t="s">
        <v>893</v>
      </c>
    </row>
    <row r="191" spans="1:7" s="14" customFormat="1" x14ac:dyDescent="0.25">
      <c r="A191" s="15" t="s">
        <v>898</v>
      </c>
      <c r="B191" s="15" t="s">
        <v>1020</v>
      </c>
      <c r="C191" s="16" t="s">
        <v>899</v>
      </c>
      <c r="D191" s="16"/>
      <c r="E191" s="15" t="s">
        <v>898</v>
      </c>
      <c r="F191" s="16" t="s">
        <v>896</v>
      </c>
      <c r="G191" s="16" t="s">
        <v>901</v>
      </c>
    </row>
    <row r="192" spans="1:7" s="14" customFormat="1" x14ac:dyDescent="0.25">
      <c r="A192" s="15" t="s">
        <v>906</v>
      </c>
      <c r="B192" s="15" t="s">
        <v>1021</v>
      </c>
      <c r="C192" s="16" t="s">
        <v>907</v>
      </c>
      <c r="D192" s="16"/>
      <c r="E192" s="15" t="s">
        <v>906</v>
      </c>
      <c r="F192" s="16" t="s">
        <v>904</v>
      </c>
      <c r="G192" s="16" t="s">
        <v>909</v>
      </c>
    </row>
    <row r="193" spans="1:7" s="14" customFormat="1" x14ac:dyDescent="0.25">
      <c r="A193" s="15" t="s">
        <v>914</v>
      </c>
      <c r="B193" s="15" t="s">
        <v>1022</v>
      </c>
      <c r="C193" s="16" t="s">
        <v>915</v>
      </c>
      <c r="D193" s="16"/>
      <c r="E193" s="15" t="s">
        <v>914</v>
      </c>
      <c r="F193" s="16" t="s">
        <v>912</v>
      </c>
      <c r="G193" s="16" t="s">
        <v>917</v>
      </c>
    </row>
    <row r="194" spans="1:7" s="14" customFormat="1" x14ac:dyDescent="0.25">
      <c r="A194"/>
      <c r="B194"/>
      <c r="E194"/>
    </row>
    <row r="195" spans="1:7" s="14" customFormat="1" x14ac:dyDescent="0.25">
      <c r="A195"/>
      <c r="B195"/>
      <c r="E195"/>
    </row>
    <row r="196" spans="1:7" s="14" customFormat="1" x14ac:dyDescent="0.25">
      <c r="A196"/>
      <c r="B196"/>
      <c r="E196"/>
    </row>
  </sheetData>
  <sheetProtection algorithmName="SHA-512" hashValue="kcRAvjPzf2iIqhmZqmzS0zIDfHZ1HBuYpSQQkGDnB0ypp/a83H/NXk8pMcZeVZQF8Unu5g32ye/vMSPJAcB1Ag==" saltValue="ikkb4rb1jfe4hYXfO1Hlbw==" spinCount="100000" sheet="1" objects="1" scenarios="1"/>
  <mergeCells count="1">
    <mergeCell ref="L1:M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A3:S80"/>
  <sheetViews>
    <sheetView view="pageLayout" zoomScale="70" zoomScaleNormal="74" zoomScalePageLayoutView="70" workbookViewId="0">
      <selection activeCell="M35" sqref="M35"/>
    </sheetView>
  </sheetViews>
  <sheetFormatPr defaultColWidth="9.28515625" defaultRowHeight="12.75" x14ac:dyDescent="0.2"/>
  <cols>
    <col min="1" max="1" width="2.85546875" style="162" customWidth="1"/>
    <col min="2" max="5" width="9.28515625" style="162"/>
    <col min="6" max="6" width="9.42578125" style="162" customWidth="1"/>
    <col min="7" max="7" width="9.28515625" style="162"/>
    <col min="8" max="8" width="10.7109375" style="162" customWidth="1"/>
    <col min="9" max="9" width="7.5703125" style="162" customWidth="1"/>
    <col min="10" max="10" width="10.85546875" style="162" customWidth="1"/>
    <col min="11" max="17" width="9.28515625" style="162"/>
    <col min="18" max="18" width="8.28515625" style="162" customWidth="1"/>
    <col min="19" max="16384" width="9.28515625" style="162"/>
  </cols>
  <sheetData>
    <row r="3" spans="1:19" ht="18" x14ac:dyDescent="0.2">
      <c r="A3" s="384" t="s">
        <v>1319</v>
      </c>
      <c r="B3" s="384"/>
      <c r="C3" s="384"/>
      <c r="D3" s="384"/>
      <c r="E3" s="384"/>
      <c r="F3" s="384"/>
      <c r="G3" s="384"/>
      <c r="H3" s="384"/>
      <c r="I3" s="384"/>
      <c r="J3" s="384"/>
      <c r="K3" s="384"/>
      <c r="L3" s="384"/>
      <c r="M3" s="384"/>
      <c r="N3" s="384"/>
      <c r="O3" s="384"/>
      <c r="P3" s="384"/>
      <c r="Q3" s="384"/>
      <c r="R3" s="384"/>
      <c r="S3" s="384"/>
    </row>
    <row r="4" spans="1:19" ht="18" x14ac:dyDescent="0.2">
      <c r="B4" s="97"/>
      <c r="C4" s="97"/>
      <c r="D4" s="97"/>
      <c r="E4" s="97"/>
      <c r="F4" s="97"/>
      <c r="G4" s="97"/>
      <c r="H4" s="97"/>
      <c r="I4" s="335"/>
      <c r="J4" s="97"/>
      <c r="K4" s="97"/>
      <c r="L4" s="97"/>
      <c r="M4" s="97"/>
      <c r="N4" s="97"/>
      <c r="O4" s="97"/>
      <c r="P4" s="97"/>
      <c r="Q4" s="97"/>
      <c r="R4" s="97"/>
      <c r="S4" s="97"/>
    </row>
    <row r="7" spans="1:19" ht="13.5" thickBot="1" x14ac:dyDescent="0.25"/>
    <row r="8" spans="1:19" ht="13.5" thickBot="1" x14ac:dyDescent="0.25">
      <c r="B8" s="385" t="s">
        <v>1126</v>
      </c>
      <c r="C8" s="386"/>
      <c r="D8" s="386"/>
      <c r="E8" s="386"/>
      <c r="F8" s="386"/>
      <c r="G8" s="386"/>
      <c r="H8" s="386"/>
      <c r="I8" s="387"/>
      <c r="K8" s="385" t="s">
        <v>1127</v>
      </c>
      <c r="L8" s="386"/>
      <c r="M8" s="386"/>
      <c r="N8" s="386"/>
      <c r="O8" s="386"/>
      <c r="P8" s="386"/>
      <c r="Q8" s="386"/>
      <c r="R8" s="387"/>
    </row>
    <row r="9" spans="1:19" ht="13.5" thickBot="1" x14ac:dyDescent="0.25">
      <c r="B9" s="385" t="s">
        <v>1128</v>
      </c>
      <c r="C9" s="386"/>
      <c r="D9" s="386"/>
      <c r="E9" s="386"/>
      <c r="F9" s="386"/>
      <c r="G9" s="386"/>
      <c r="H9" s="386"/>
      <c r="I9" s="387"/>
      <c r="J9" s="163"/>
      <c r="K9" s="385" t="s">
        <v>1129</v>
      </c>
      <c r="L9" s="386"/>
      <c r="M9" s="386"/>
      <c r="N9" s="386"/>
      <c r="O9" s="386"/>
      <c r="P9" s="386"/>
      <c r="Q9" s="386"/>
      <c r="R9" s="387"/>
    </row>
    <row r="10" spans="1:19" x14ac:dyDescent="0.2">
      <c r="B10" s="164"/>
      <c r="C10" s="165"/>
      <c r="D10" s="165"/>
      <c r="E10" s="165"/>
      <c r="F10" s="165"/>
      <c r="G10" s="165"/>
      <c r="H10" s="165"/>
      <c r="I10" s="166"/>
      <c r="J10" s="167"/>
      <c r="K10" s="164"/>
      <c r="L10" s="165"/>
      <c r="M10" s="165"/>
      <c r="N10" s="165"/>
      <c r="O10" s="165"/>
      <c r="P10" s="165"/>
      <c r="Q10" s="165"/>
      <c r="R10" s="166"/>
    </row>
    <row r="11" spans="1:19" x14ac:dyDescent="0.2">
      <c r="B11" s="330"/>
      <c r="C11" s="167"/>
      <c r="D11" s="167"/>
      <c r="E11" s="167"/>
      <c r="F11" s="167"/>
      <c r="G11" s="167"/>
      <c r="H11" s="167"/>
      <c r="I11" s="169"/>
      <c r="J11" s="167"/>
      <c r="K11" s="168"/>
      <c r="L11" s="167"/>
      <c r="M11" s="167"/>
      <c r="N11" s="167"/>
      <c r="O11" s="167"/>
      <c r="P11" s="167"/>
      <c r="Q11" s="167"/>
      <c r="R11" s="169"/>
    </row>
    <row r="12" spans="1:19" x14ac:dyDescent="0.2">
      <c r="B12" s="168"/>
      <c r="C12" s="167"/>
      <c r="D12" s="167"/>
      <c r="E12" s="167"/>
      <c r="F12" s="167"/>
      <c r="G12" s="167"/>
      <c r="H12" s="167"/>
      <c r="I12" s="169"/>
      <c r="J12" s="167"/>
      <c r="K12" s="168"/>
      <c r="L12" s="167"/>
      <c r="M12" s="167"/>
      <c r="N12" s="167"/>
      <c r="O12" s="167"/>
      <c r="P12" s="167"/>
      <c r="Q12" s="167"/>
      <c r="R12" s="169"/>
    </row>
    <row r="13" spans="1:19" x14ac:dyDescent="0.2">
      <c r="B13" s="168"/>
      <c r="C13" s="167"/>
      <c r="D13" s="167"/>
      <c r="E13" s="167"/>
      <c r="F13" s="167"/>
      <c r="G13" s="167"/>
      <c r="H13" s="167"/>
      <c r="I13" s="169"/>
      <c r="J13" s="167"/>
      <c r="K13" s="168"/>
      <c r="L13" s="167"/>
      <c r="M13" s="167"/>
      <c r="N13" s="167"/>
      <c r="O13" s="167"/>
      <c r="P13" s="167"/>
      <c r="Q13" s="167"/>
      <c r="R13" s="169"/>
    </row>
    <row r="14" spans="1:19" x14ac:dyDescent="0.2">
      <c r="B14" s="168"/>
      <c r="C14" s="167"/>
      <c r="D14" s="167"/>
      <c r="E14" s="167"/>
      <c r="F14" s="167"/>
      <c r="G14" s="167"/>
      <c r="H14" s="167"/>
      <c r="I14" s="169"/>
      <c r="J14" s="167"/>
      <c r="K14" s="168"/>
      <c r="L14" s="167"/>
      <c r="M14" s="167"/>
      <c r="N14" s="167"/>
      <c r="O14" s="167"/>
      <c r="P14" s="167"/>
      <c r="Q14" s="167"/>
      <c r="R14" s="169"/>
    </row>
    <row r="15" spans="1:19" x14ac:dyDescent="0.2">
      <c r="B15" s="168"/>
      <c r="C15" s="167"/>
      <c r="D15" s="167"/>
      <c r="E15" s="167"/>
      <c r="F15" s="167"/>
      <c r="G15" s="167"/>
      <c r="H15" s="167"/>
      <c r="I15" s="169"/>
      <c r="J15" s="167"/>
      <c r="K15" s="168"/>
      <c r="L15" s="167"/>
      <c r="M15" s="167"/>
      <c r="N15" s="167"/>
      <c r="O15" s="167"/>
      <c r="P15" s="167"/>
      <c r="Q15" s="167"/>
      <c r="R15" s="169"/>
    </row>
    <row r="16" spans="1:19" x14ac:dyDescent="0.2">
      <c r="B16" s="168"/>
      <c r="C16" s="167"/>
      <c r="D16" s="167"/>
      <c r="E16" s="167"/>
      <c r="F16" s="167"/>
      <c r="G16" s="167"/>
      <c r="H16" s="167"/>
      <c r="I16" s="169"/>
      <c r="J16" s="167"/>
      <c r="K16" s="168"/>
      <c r="L16" s="167"/>
      <c r="M16" s="167"/>
      <c r="N16" s="167"/>
      <c r="O16" s="167"/>
      <c r="P16" s="167"/>
      <c r="Q16" s="167"/>
      <c r="R16" s="169"/>
    </row>
    <row r="17" spans="2:18" x14ac:dyDescent="0.2">
      <c r="B17" s="168"/>
      <c r="C17" s="167"/>
      <c r="D17" s="167"/>
      <c r="E17" s="167"/>
      <c r="F17" s="167"/>
      <c r="G17" s="167"/>
      <c r="H17" s="167"/>
      <c r="I17" s="169"/>
      <c r="J17" s="167"/>
      <c r="K17" s="168"/>
      <c r="L17" s="167"/>
      <c r="M17" s="167"/>
      <c r="N17" s="167"/>
      <c r="O17" s="167"/>
      <c r="P17" s="167"/>
      <c r="Q17" s="167"/>
      <c r="R17" s="169"/>
    </row>
    <row r="18" spans="2:18" x14ac:dyDescent="0.2">
      <c r="B18" s="168"/>
      <c r="C18" s="167"/>
      <c r="D18" s="167"/>
      <c r="E18" s="167"/>
      <c r="F18" s="167"/>
      <c r="G18" s="170"/>
      <c r="H18" s="167"/>
      <c r="I18" s="169"/>
      <c r="J18" s="167"/>
      <c r="K18" s="168"/>
      <c r="L18" s="167"/>
      <c r="M18" s="167"/>
      <c r="N18" s="167"/>
      <c r="O18" s="167"/>
      <c r="P18" s="167"/>
      <c r="Q18" s="167"/>
      <c r="R18" s="169"/>
    </row>
    <row r="19" spans="2:18" x14ac:dyDescent="0.2">
      <c r="B19" s="168"/>
      <c r="C19" s="167"/>
      <c r="D19" s="167"/>
      <c r="E19" s="167"/>
      <c r="F19" s="167"/>
      <c r="G19" s="167"/>
      <c r="H19" s="167"/>
      <c r="I19" s="169"/>
      <c r="J19" s="167"/>
      <c r="K19" s="168"/>
      <c r="L19" s="167"/>
      <c r="M19" s="167"/>
      <c r="N19" s="167"/>
      <c r="O19" s="167"/>
      <c r="P19" s="167"/>
      <c r="Q19" s="167"/>
      <c r="R19" s="169"/>
    </row>
    <row r="20" spans="2:18" x14ac:dyDescent="0.2">
      <c r="B20" s="168"/>
      <c r="C20" s="167"/>
      <c r="D20" s="167"/>
      <c r="E20" s="167"/>
      <c r="F20" s="167"/>
      <c r="G20" s="167"/>
      <c r="H20" s="167"/>
      <c r="I20" s="169"/>
      <c r="J20" s="167"/>
      <c r="K20" s="168"/>
      <c r="L20" s="167"/>
      <c r="M20" s="167"/>
      <c r="N20" s="167"/>
      <c r="O20" s="167"/>
      <c r="P20" s="167"/>
      <c r="Q20" s="167"/>
      <c r="R20" s="169"/>
    </row>
    <row r="21" spans="2:18" x14ac:dyDescent="0.2">
      <c r="B21" s="168"/>
      <c r="C21" s="167"/>
      <c r="D21" s="167"/>
      <c r="E21" s="167"/>
      <c r="F21" s="167"/>
      <c r="G21" s="167"/>
      <c r="H21" s="167"/>
      <c r="I21" s="169"/>
      <c r="J21" s="167"/>
      <c r="K21" s="168"/>
      <c r="L21" s="167"/>
      <c r="M21" s="167"/>
      <c r="N21" s="167"/>
      <c r="O21" s="167"/>
      <c r="P21" s="167"/>
      <c r="Q21" s="167"/>
      <c r="R21" s="169"/>
    </row>
    <row r="22" spans="2:18" x14ac:dyDescent="0.2">
      <c r="B22" s="168"/>
      <c r="C22" s="167"/>
      <c r="D22" s="167"/>
      <c r="E22" s="167"/>
      <c r="F22" s="167"/>
      <c r="G22" s="167"/>
      <c r="H22" s="167"/>
      <c r="I22" s="169"/>
      <c r="J22" s="167"/>
      <c r="K22" s="168"/>
      <c r="L22" s="167"/>
      <c r="M22" s="167"/>
      <c r="N22" s="167"/>
      <c r="O22" s="167"/>
      <c r="P22" s="167"/>
      <c r="Q22" s="167"/>
      <c r="R22" s="169"/>
    </row>
    <row r="23" spans="2:18" x14ac:dyDescent="0.2">
      <c r="B23" s="168"/>
      <c r="C23" s="167"/>
      <c r="D23" s="167"/>
      <c r="E23" s="167"/>
      <c r="F23" s="167"/>
      <c r="G23" s="167"/>
      <c r="H23" s="167"/>
      <c r="I23" s="169"/>
      <c r="J23" s="167"/>
      <c r="K23" s="168"/>
      <c r="L23" s="167"/>
      <c r="M23" s="167"/>
      <c r="N23" s="167"/>
      <c r="O23" s="167"/>
      <c r="P23" s="167"/>
      <c r="Q23" s="167"/>
      <c r="R23" s="169"/>
    </row>
    <row r="24" spans="2:18" x14ac:dyDescent="0.2">
      <c r="B24" s="168"/>
      <c r="C24" s="167"/>
      <c r="D24" s="167"/>
      <c r="E24" s="167"/>
      <c r="F24" s="167"/>
      <c r="G24" s="167"/>
      <c r="H24" s="167"/>
      <c r="I24" s="169"/>
      <c r="J24" s="167"/>
      <c r="K24" s="168"/>
      <c r="L24" s="167"/>
      <c r="M24" s="167"/>
      <c r="N24" s="167"/>
      <c r="O24" s="167"/>
      <c r="P24" s="167"/>
      <c r="Q24" s="167"/>
      <c r="R24" s="169"/>
    </row>
    <row r="25" spans="2:18" x14ac:dyDescent="0.2">
      <c r="B25" s="168"/>
      <c r="C25" s="167"/>
      <c r="D25" s="167"/>
      <c r="E25" s="167"/>
      <c r="F25" s="167"/>
      <c r="G25" s="167"/>
      <c r="H25" s="167"/>
      <c r="I25" s="169"/>
      <c r="J25" s="167"/>
      <c r="K25" s="168"/>
      <c r="L25" s="167"/>
      <c r="M25" s="167"/>
      <c r="N25" s="167"/>
      <c r="O25" s="167"/>
      <c r="P25" s="167"/>
      <c r="Q25" s="167"/>
      <c r="R25" s="169"/>
    </row>
    <row r="26" spans="2:18" x14ac:dyDescent="0.2">
      <c r="B26" s="168"/>
      <c r="C26" s="167"/>
      <c r="D26" s="167"/>
      <c r="E26" s="167"/>
      <c r="F26" s="167"/>
      <c r="G26" s="167"/>
      <c r="H26" s="167"/>
      <c r="I26" s="338"/>
      <c r="J26" s="339"/>
      <c r="K26" s="168"/>
      <c r="L26" s="167"/>
      <c r="M26" s="167"/>
      <c r="N26" s="167"/>
      <c r="O26" s="167"/>
      <c r="P26" s="167"/>
      <c r="Q26" s="167"/>
      <c r="R26" s="169"/>
    </row>
    <row r="27" spans="2:18" x14ac:dyDescent="0.2">
      <c r="B27" s="168"/>
      <c r="C27" s="167"/>
      <c r="D27" s="167"/>
      <c r="E27" s="167"/>
      <c r="F27" s="167"/>
      <c r="G27" s="167"/>
      <c r="H27" s="167"/>
      <c r="I27" s="338"/>
      <c r="J27" s="339"/>
      <c r="K27" s="168"/>
      <c r="L27" s="167"/>
      <c r="M27" s="167"/>
      <c r="N27" s="167"/>
      <c r="O27" s="167"/>
      <c r="P27" s="167"/>
      <c r="Q27" s="167"/>
      <c r="R27" s="169"/>
    </row>
    <row r="28" spans="2:18" ht="41.1" customHeight="1" thickBot="1" x14ac:dyDescent="0.25">
      <c r="B28" s="171"/>
      <c r="C28" s="172"/>
      <c r="D28" s="172"/>
      <c r="E28" s="172"/>
      <c r="F28" s="172"/>
      <c r="G28" s="172"/>
      <c r="H28" s="172"/>
      <c r="I28" s="173"/>
      <c r="J28" s="167"/>
      <c r="K28" s="171"/>
      <c r="L28" s="172"/>
      <c r="M28" s="172"/>
      <c r="N28" s="172"/>
      <c r="O28" s="172"/>
      <c r="P28" s="172"/>
      <c r="Q28" s="172"/>
      <c r="R28" s="173"/>
    </row>
    <row r="29" spans="2:18" x14ac:dyDescent="0.2">
      <c r="B29" s="167"/>
      <c r="C29" s="167"/>
      <c r="D29" s="167"/>
      <c r="E29" s="167"/>
      <c r="F29" s="167"/>
      <c r="G29" s="167"/>
      <c r="H29" s="167"/>
      <c r="I29" s="167"/>
      <c r="J29" s="167"/>
      <c r="K29" s="167"/>
      <c r="L29" s="167"/>
      <c r="M29" s="167"/>
      <c r="N29" s="167"/>
      <c r="O29" s="167"/>
      <c r="P29" s="167"/>
      <c r="Q29" s="167"/>
      <c r="R29" s="167"/>
    </row>
    <row r="30" spans="2:18" x14ac:dyDescent="0.2">
      <c r="B30" s="167"/>
      <c r="C30" s="132" t="s">
        <v>1329</v>
      </c>
      <c r="D30" s="167"/>
      <c r="E30" s="167"/>
      <c r="F30" s="167"/>
      <c r="G30" s="167"/>
      <c r="H30" s="167"/>
      <c r="I30" s="167"/>
      <c r="J30" s="167"/>
      <c r="L30" s="167" t="s">
        <v>1330</v>
      </c>
      <c r="M30" s="167"/>
      <c r="N30" s="167"/>
      <c r="O30" s="167"/>
      <c r="P30" s="167"/>
      <c r="Q30" s="167"/>
      <c r="R30" s="167"/>
    </row>
    <row r="31" spans="2:18" x14ac:dyDescent="0.2">
      <c r="B31" s="167"/>
      <c r="C31" s="167"/>
      <c r="D31" s="167"/>
      <c r="E31" s="167"/>
      <c r="F31" s="167"/>
      <c r="G31" s="167"/>
      <c r="H31" s="167"/>
      <c r="I31" s="339"/>
      <c r="J31" s="339"/>
      <c r="K31" s="167"/>
      <c r="L31" s="167"/>
      <c r="M31" s="167"/>
      <c r="N31" s="167"/>
      <c r="O31" s="167"/>
      <c r="P31" s="167"/>
      <c r="Q31" s="167"/>
      <c r="R31" s="167"/>
    </row>
    <row r="32" spans="2:18" x14ac:dyDescent="0.2">
      <c r="B32" s="167"/>
      <c r="C32" s="167"/>
      <c r="D32" s="167"/>
      <c r="E32" s="167"/>
      <c r="F32" s="167"/>
      <c r="G32" s="167"/>
      <c r="H32" s="167"/>
      <c r="I32" s="339"/>
      <c r="J32" s="339"/>
      <c r="K32" s="167"/>
      <c r="L32" s="167"/>
      <c r="M32" s="167"/>
      <c r="N32" s="167"/>
      <c r="O32" s="167"/>
      <c r="P32" s="167"/>
      <c r="Q32" s="167"/>
      <c r="R32" s="167"/>
    </row>
    <row r="33" spans="2:19" x14ac:dyDescent="0.2">
      <c r="B33" s="167"/>
      <c r="C33" s="167"/>
      <c r="D33" s="167"/>
      <c r="E33" s="167"/>
      <c r="F33" s="167"/>
      <c r="G33" s="167"/>
      <c r="H33" s="167"/>
      <c r="I33" s="339"/>
      <c r="J33" s="339"/>
      <c r="K33" s="167"/>
      <c r="L33" s="167"/>
      <c r="M33" s="167"/>
      <c r="N33" s="167"/>
      <c r="O33" s="167"/>
      <c r="P33" s="167"/>
      <c r="Q33" s="167"/>
      <c r="R33" s="167"/>
    </row>
    <row r="34" spans="2:19" x14ac:dyDescent="0.2">
      <c r="B34" s="167"/>
      <c r="C34" s="167"/>
      <c r="D34" s="167"/>
      <c r="E34" s="167"/>
      <c r="F34" s="167"/>
      <c r="G34" s="167"/>
      <c r="H34" s="167"/>
      <c r="I34" s="167"/>
      <c r="J34" s="167"/>
      <c r="K34" s="167"/>
      <c r="L34" s="167"/>
      <c r="M34" s="167"/>
      <c r="N34" s="167"/>
      <c r="O34" s="167"/>
      <c r="P34" s="167"/>
      <c r="Q34" s="167"/>
      <c r="R34" s="167"/>
    </row>
    <row r="35" spans="2:19" x14ac:dyDescent="0.2">
      <c r="B35" s="167"/>
      <c r="C35" s="167"/>
      <c r="D35" s="167"/>
      <c r="E35" s="167"/>
      <c r="F35" s="167"/>
      <c r="G35" s="167"/>
      <c r="H35" s="167"/>
      <c r="I35" s="167"/>
      <c r="K35" s="167"/>
      <c r="L35" s="167"/>
      <c r="M35" s="167"/>
      <c r="N35" s="167"/>
      <c r="O35" s="167"/>
      <c r="P35" s="167"/>
      <c r="Q35" s="167"/>
      <c r="R35" s="167"/>
    </row>
    <row r="36" spans="2:19" ht="34.15" customHeight="1" x14ac:dyDescent="0.2">
      <c r="B36" s="167"/>
      <c r="C36" s="167"/>
      <c r="D36" s="167"/>
      <c r="E36" s="167"/>
      <c r="F36" s="167"/>
      <c r="G36" s="167"/>
      <c r="H36" s="167"/>
      <c r="I36" s="167"/>
      <c r="J36" s="167"/>
      <c r="K36" s="167"/>
      <c r="L36" s="167"/>
      <c r="M36" s="167"/>
      <c r="N36" s="167"/>
      <c r="O36" s="167"/>
      <c r="P36" s="167"/>
      <c r="Q36" s="167"/>
      <c r="R36" s="167"/>
    </row>
    <row r="37" spans="2:19" ht="18" x14ac:dyDescent="0.2">
      <c r="B37" s="384" t="s">
        <v>1342</v>
      </c>
      <c r="C37" s="384"/>
      <c r="D37" s="384"/>
      <c r="E37" s="384"/>
      <c r="F37" s="384"/>
      <c r="G37" s="384"/>
      <c r="H37" s="384"/>
      <c r="I37" s="389"/>
      <c r="J37" s="389"/>
      <c r="K37" s="384"/>
      <c r="L37" s="384"/>
      <c r="M37" s="384"/>
      <c r="N37" s="384"/>
      <c r="O37" s="384"/>
      <c r="P37" s="384"/>
      <c r="Q37" s="384"/>
      <c r="R37" s="384"/>
      <c r="S37" s="384"/>
    </row>
    <row r="38" spans="2:19" ht="18" x14ac:dyDescent="0.2">
      <c r="B38" s="97"/>
      <c r="C38" s="97"/>
      <c r="D38" s="97"/>
      <c r="E38" s="97"/>
      <c r="F38" s="97"/>
      <c r="G38" s="97"/>
      <c r="H38" s="97"/>
      <c r="I38" s="335"/>
      <c r="J38" s="335"/>
      <c r="K38" s="97"/>
      <c r="L38" s="97"/>
      <c r="M38" s="97"/>
      <c r="N38" s="97"/>
      <c r="O38" s="97"/>
      <c r="P38" s="97"/>
      <c r="Q38" s="97"/>
      <c r="R38" s="97"/>
      <c r="S38" s="97"/>
    </row>
    <row r="39" spans="2:19" ht="18" x14ac:dyDescent="0.2">
      <c r="B39" s="97"/>
      <c r="C39" s="97"/>
      <c r="D39" s="97"/>
      <c r="E39" s="97"/>
      <c r="F39" s="97"/>
      <c r="G39" s="97"/>
      <c r="H39" s="97"/>
      <c r="I39" s="335"/>
      <c r="J39" s="335"/>
      <c r="K39" s="97"/>
      <c r="L39" s="97"/>
      <c r="M39" s="97"/>
      <c r="N39" s="97"/>
      <c r="O39" s="97"/>
      <c r="P39" s="97"/>
      <c r="Q39" s="97"/>
      <c r="R39" s="97"/>
      <c r="S39" s="97"/>
    </row>
    <row r="40" spans="2:19" ht="18" x14ac:dyDescent="0.2">
      <c r="B40" s="97"/>
      <c r="C40" s="97"/>
      <c r="D40" s="97"/>
      <c r="E40" s="97"/>
      <c r="F40" s="97"/>
      <c r="G40" s="97"/>
      <c r="H40" s="97"/>
      <c r="I40" s="335"/>
      <c r="J40" s="335"/>
      <c r="K40" s="97"/>
      <c r="L40" s="97"/>
      <c r="M40" s="97"/>
      <c r="N40" s="97"/>
      <c r="O40" s="97"/>
      <c r="P40" s="97"/>
      <c r="Q40" s="97"/>
      <c r="R40" s="97"/>
      <c r="S40" s="97"/>
    </row>
    <row r="41" spans="2:19" x14ac:dyDescent="0.2">
      <c r="B41" s="167" t="s">
        <v>1327</v>
      </c>
      <c r="C41" s="167"/>
      <c r="D41" s="167"/>
      <c r="E41" s="167"/>
      <c r="F41" s="167"/>
      <c r="G41" s="167"/>
      <c r="H41" s="167"/>
      <c r="I41" s="339"/>
      <c r="J41" s="339"/>
    </row>
    <row r="42" spans="2:19" x14ac:dyDescent="0.2">
      <c r="B42" s="167" t="s">
        <v>1328</v>
      </c>
      <c r="C42" s="167"/>
      <c r="D42" s="167"/>
      <c r="E42" s="167"/>
      <c r="F42" s="167"/>
      <c r="G42" s="167"/>
      <c r="H42" s="167"/>
      <c r="I42" s="167"/>
      <c r="J42" s="167"/>
    </row>
    <row r="43" spans="2:19" ht="13.5" thickBot="1" x14ac:dyDescent="0.25">
      <c r="B43" s="167"/>
      <c r="C43" s="167"/>
      <c r="D43" s="167"/>
      <c r="E43" s="167"/>
      <c r="F43" s="167"/>
      <c r="G43" s="167"/>
      <c r="H43" s="167"/>
      <c r="I43" s="167"/>
      <c r="J43" s="167"/>
    </row>
    <row r="44" spans="2:19" ht="13.5" thickBot="1" x14ac:dyDescent="0.25">
      <c r="B44" s="385" t="s">
        <v>1126</v>
      </c>
      <c r="C44" s="386"/>
      <c r="D44" s="386"/>
      <c r="E44" s="386"/>
      <c r="F44" s="386"/>
      <c r="G44" s="386"/>
      <c r="H44" s="386"/>
      <c r="I44" s="387"/>
      <c r="J44" s="174"/>
      <c r="K44" s="385" t="s">
        <v>1127</v>
      </c>
      <c r="L44" s="386"/>
      <c r="M44" s="386"/>
      <c r="N44" s="386"/>
      <c r="O44" s="386"/>
      <c r="P44" s="386"/>
      <c r="Q44" s="386"/>
      <c r="R44" s="387"/>
    </row>
    <row r="45" spans="2:19" ht="13.5" thickBot="1" x14ac:dyDescent="0.25">
      <c r="B45" s="385" t="s">
        <v>1128</v>
      </c>
      <c r="C45" s="386"/>
      <c r="D45" s="386"/>
      <c r="E45" s="386"/>
      <c r="F45" s="386"/>
      <c r="G45" s="386"/>
      <c r="H45" s="386"/>
      <c r="I45" s="388"/>
      <c r="J45" s="341"/>
      <c r="K45" s="385" t="s">
        <v>1129</v>
      </c>
      <c r="L45" s="386"/>
      <c r="M45" s="386"/>
      <c r="N45" s="386"/>
      <c r="O45" s="386"/>
      <c r="P45" s="386"/>
      <c r="Q45" s="386"/>
      <c r="R45" s="387"/>
    </row>
    <row r="46" spans="2:19" x14ac:dyDescent="0.2">
      <c r="B46" s="164"/>
      <c r="C46" s="165"/>
      <c r="D46" s="165"/>
      <c r="E46" s="165"/>
      <c r="F46" s="165"/>
      <c r="G46" s="165"/>
      <c r="H46" s="165"/>
      <c r="I46" s="340"/>
      <c r="J46" s="341"/>
      <c r="K46" s="164"/>
      <c r="L46" s="165"/>
      <c r="M46" s="165"/>
      <c r="N46" s="165"/>
      <c r="O46" s="165"/>
      <c r="P46" s="165"/>
      <c r="Q46" s="165"/>
      <c r="R46" s="166"/>
    </row>
    <row r="47" spans="2:19" x14ac:dyDescent="0.2">
      <c r="B47" s="168"/>
      <c r="C47" s="167"/>
      <c r="D47" s="167"/>
      <c r="E47" s="167"/>
      <c r="F47" s="167"/>
      <c r="G47" s="167"/>
      <c r="H47" s="167"/>
      <c r="I47" s="338"/>
      <c r="J47" s="341"/>
      <c r="K47" s="168"/>
      <c r="L47" s="167"/>
      <c r="M47" s="167"/>
      <c r="N47" s="167"/>
      <c r="O47" s="167"/>
      <c r="P47" s="167"/>
      <c r="Q47" s="167"/>
      <c r="R47" s="169"/>
    </row>
    <row r="48" spans="2:19" x14ac:dyDescent="0.2">
      <c r="B48" s="168"/>
      <c r="C48" s="167"/>
      <c r="D48" s="167"/>
      <c r="E48" s="167"/>
      <c r="F48" s="167"/>
      <c r="G48" s="167"/>
      <c r="H48" s="167"/>
      <c r="I48" s="169"/>
      <c r="K48" s="168"/>
      <c r="L48" s="167"/>
      <c r="M48" s="167"/>
      <c r="N48" s="167"/>
      <c r="O48" s="167"/>
      <c r="P48" s="167"/>
      <c r="Q48" s="167"/>
      <c r="R48" s="169"/>
    </row>
    <row r="49" spans="2:18" x14ac:dyDescent="0.2">
      <c r="B49" s="168"/>
      <c r="C49" s="167"/>
      <c r="D49" s="167"/>
      <c r="E49" s="167"/>
      <c r="F49" s="167"/>
      <c r="G49" s="167"/>
      <c r="H49" s="167"/>
      <c r="I49" s="169"/>
      <c r="K49" s="168"/>
      <c r="L49" s="167"/>
      <c r="M49" s="167"/>
      <c r="N49" s="167"/>
      <c r="O49" s="167"/>
      <c r="P49" s="167"/>
      <c r="Q49" s="167"/>
      <c r="R49" s="169"/>
    </row>
    <row r="50" spans="2:18" x14ac:dyDescent="0.2">
      <c r="B50" s="168"/>
      <c r="C50" s="167"/>
      <c r="D50" s="167"/>
      <c r="E50" s="167"/>
      <c r="F50" s="167"/>
      <c r="G50" s="167"/>
      <c r="H50" s="167"/>
      <c r="I50" s="169"/>
      <c r="K50" s="168"/>
      <c r="L50" s="167"/>
      <c r="M50" s="167"/>
      <c r="N50" s="167"/>
      <c r="O50" s="167"/>
      <c r="P50" s="167"/>
      <c r="Q50" s="167"/>
      <c r="R50" s="169"/>
    </row>
    <row r="51" spans="2:18" x14ac:dyDescent="0.2">
      <c r="B51" s="168"/>
      <c r="C51" s="167"/>
      <c r="D51" s="167"/>
      <c r="E51" s="167"/>
      <c r="F51" s="167"/>
      <c r="G51" s="167"/>
      <c r="H51" s="167"/>
      <c r="I51" s="338"/>
      <c r="J51" s="341"/>
      <c r="K51" s="168"/>
      <c r="L51" s="167"/>
      <c r="M51" s="175"/>
      <c r="N51" s="167"/>
      <c r="O51" s="167"/>
      <c r="P51" s="167"/>
      <c r="Q51" s="167"/>
      <c r="R51" s="169"/>
    </row>
    <row r="52" spans="2:18" x14ac:dyDescent="0.2">
      <c r="B52" s="168"/>
      <c r="C52" s="167"/>
      <c r="D52" s="167"/>
      <c r="E52" s="167"/>
      <c r="F52" s="167"/>
      <c r="G52" s="167"/>
      <c r="H52" s="167"/>
      <c r="I52" s="338"/>
      <c r="J52" s="341"/>
      <c r="K52" s="168"/>
      <c r="L52" s="167"/>
      <c r="M52" s="167"/>
      <c r="N52" s="167"/>
      <c r="O52" s="167"/>
      <c r="P52" s="167"/>
      <c r="Q52" s="167"/>
      <c r="R52" s="169"/>
    </row>
    <row r="53" spans="2:18" x14ac:dyDescent="0.2">
      <c r="B53" s="168"/>
      <c r="C53" s="167"/>
      <c r="D53" s="167"/>
      <c r="E53" s="167"/>
      <c r="F53" s="167"/>
      <c r="G53" s="167"/>
      <c r="H53" s="167"/>
      <c r="I53" s="338"/>
      <c r="J53" s="341"/>
      <c r="K53" s="168"/>
      <c r="L53" s="167"/>
      <c r="M53" s="167"/>
      <c r="N53" s="167"/>
      <c r="O53" s="167"/>
      <c r="P53" s="167"/>
      <c r="Q53" s="167"/>
      <c r="R53" s="169"/>
    </row>
    <row r="54" spans="2:18" x14ac:dyDescent="0.2">
      <c r="B54" s="168"/>
      <c r="C54" s="167"/>
      <c r="D54" s="167"/>
      <c r="E54" s="167"/>
      <c r="F54" s="167"/>
      <c r="G54" s="167"/>
      <c r="H54" s="167"/>
      <c r="I54" s="338"/>
      <c r="J54" s="341"/>
      <c r="K54" s="168"/>
      <c r="L54" s="167"/>
      <c r="M54" s="167"/>
      <c r="N54" s="167"/>
      <c r="O54" s="167"/>
      <c r="P54" s="167"/>
      <c r="Q54" s="167"/>
      <c r="R54" s="169"/>
    </row>
    <row r="55" spans="2:18" x14ac:dyDescent="0.2">
      <c r="B55" s="168"/>
      <c r="C55" s="167"/>
      <c r="D55" s="167"/>
      <c r="E55" s="167"/>
      <c r="F55" s="167"/>
      <c r="G55" s="167"/>
      <c r="H55" s="167"/>
      <c r="I55" s="338"/>
      <c r="J55" s="341"/>
      <c r="K55" s="168"/>
      <c r="L55" s="167"/>
      <c r="M55" s="167"/>
      <c r="N55" s="167"/>
      <c r="O55" s="167"/>
      <c r="P55" s="167"/>
      <c r="Q55" s="167"/>
      <c r="R55" s="169"/>
    </row>
    <row r="56" spans="2:18" x14ac:dyDescent="0.2">
      <c r="B56" s="168"/>
      <c r="C56" s="167"/>
      <c r="D56" s="167"/>
      <c r="E56" s="167"/>
      <c r="F56" s="167"/>
      <c r="G56" s="167"/>
      <c r="H56" s="167"/>
      <c r="I56" s="338"/>
      <c r="J56" s="341"/>
      <c r="K56" s="168"/>
      <c r="L56" s="167"/>
      <c r="M56" s="167"/>
      <c r="N56" s="167"/>
      <c r="O56" s="167"/>
      <c r="P56" s="167"/>
      <c r="Q56" s="167"/>
      <c r="R56" s="169"/>
    </row>
    <row r="57" spans="2:18" x14ac:dyDescent="0.2">
      <c r="B57" s="168"/>
      <c r="C57" s="167"/>
      <c r="D57" s="167"/>
      <c r="E57" s="167"/>
      <c r="F57" s="167"/>
      <c r="G57" s="167"/>
      <c r="H57" s="167"/>
      <c r="I57" s="169"/>
      <c r="K57" s="168"/>
      <c r="L57" s="167"/>
      <c r="M57" s="167"/>
      <c r="N57" s="167"/>
      <c r="O57" s="167"/>
      <c r="P57" s="167"/>
      <c r="Q57" s="167"/>
      <c r="R57" s="169"/>
    </row>
    <row r="58" spans="2:18" x14ac:dyDescent="0.2">
      <c r="B58" s="168"/>
      <c r="C58" s="167"/>
      <c r="D58" s="167"/>
      <c r="E58" s="167"/>
      <c r="F58" s="167"/>
      <c r="G58" s="167"/>
      <c r="H58" s="167"/>
      <c r="I58" s="169"/>
      <c r="K58" s="168"/>
      <c r="L58" s="167"/>
      <c r="M58" s="167"/>
      <c r="N58" s="167"/>
      <c r="O58" s="167"/>
      <c r="P58" s="167"/>
      <c r="Q58" s="167"/>
      <c r="R58" s="169"/>
    </row>
    <row r="59" spans="2:18" x14ac:dyDescent="0.2">
      <c r="B59" s="168"/>
      <c r="C59" s="167"/>
      <c r="D59" s="167"/>
      <c r="E59" s="167"/>
      <c r="F59" s="167"/>
      <c r="G59" s="167"/>
      <c r="H59" s="167"/>
      <c r="I59" s="169"/>
      <c r="K59" s="168"/>
      <c r="L59" s="167"/>
      <c r="M59" s="167"/>
      <c r="N59" s="167"/>
      <c r="O59" s="167"/>
      <c r="P59" s="167"/>
      <c r="Q59" s="167"/>
      <c r="R59" s="169"/>
    </row>
    <row r="60" spans="2:18" x14ac:dyDescent="0.2">
      <c r="B60" s="168"/>
      <c r="C60" s="167"/>
      <c r="D60" s="167"/>
      <c r="E60" s="167"/>
      <c r="F60" s="167"/>
      <c r="G60" s="167"/>
      <c r="H60" s="167"/>
      <c r="I60" s="338"/>
      <c r="J60" s="341"/>
      <c r="K60" s="168"/>
      <c r="L60" s="167"/>
      <c r="M60" s="167"/>
      <c r="N60" s="167"/>
      <c r="O60" s="167"/>
      <c r="P60" s="167"/>
      <c r="Q60" s="167"/>
      <c r="R60" s="169"/>
    </row>
    <row r="61" spans="2:18" x14ac:dyDescent="0.2">
      <c r="B61" s="168"/>
      <c r="C61" s="167"/>
      <c r="D61" s="167"/>
      <c r="E61" s="167"/>
      <c r="F61" s="167"/>
      <c r="G61" s="167"/>
      <c r="H61" s="167"/>
      <c r="I61" s="338"/>
      <c r="J61" s="341"/>
      <c r="K61" s="168"/>
      <c r="L61" s="167"/>
      <c r="M61" s="167"/>
      <c r="N61" s="167"/>
      <c r="O61" s="167"/>
      <c r="P61" s="167"/>
      <c r="Q61" s="167"/>
      <c r="R61" s="169"/>
    </row>
    <row r="62" spans="2:18" x14ac:dyDescent="0.2">
      <c r="B62" s="168"/>
      <c r="C62" s="167"/>
      <c r="D62" s="167"/>
      <c r="E62" s="167"/>
      <c r="F62" s="167"/>
      <c r="G62" s="167"/>
      <c r="H62" s="167"/>
      <c r="I62" s="169"/>
      <c r="K62" s="168"/>
      <c r="L62" s="167"/>
      <c r="M62" s="167"/>
      <c r="N62" s="167"/>
      <c r="O62" s="167"/>
      <c r="P62" s="167"/>
      <c r="Q62" s="167"/>
      <c r="R62" s="169"/>
    </row>
    <row r="63" spans="2:18" x14ac:dyDescent="0.2">
      <c r="B63" s="168"/>
      <c r="C63" s="167"/>
      <c r="D63" s="167"/>
      <c r="E63" s="167"/>
      <c r="F63" s="167"/>
      <c r="G63" s="167"/>
      <c r="H63" s="167"/>
      <c r="I63" s="169"/>
      <c r="K63" s="168"/>
      <c r="L63" s="167"/>
      <c r="M63" s="167"/>
      <c r="N63" s="167"/>
      <c r="O63" s="167"/>
      <c r="P63" s="167"/>
      <c r="Q63" s="167"/>
      <c r="R63" s="169"/>
    </row>
    <row r="64" spans="2:18" ht="38.1" customHeight="1" thickBot="1" x14ac:dyDescent="0.25">
      <c r="B64" s="171"/>
      <c r="C64" s="172"/>
      <c r="D64" s="172"/>
      <c r="E64" s="172"/>
      <c r="F64" s="172"/>
      <c r="G64" s="172"/>
      <c r="H64" s="172"/>
      <c r="I64" s="173"/>
      <c r="K64" s="171"/>
      <c r="L64" s="172"/>
      <c r="M64" s="172"/>
      <c r="N64" s="172"/>
      <c r="O64" s="172"/>
      <c r="P64" s="172"/>
      <c r="Q64" s="172"/>
      <c r="R64" s="173"/>
    </row>
    <row r="65" spans="3:12" x14ac:dyDescent="0.2">
      <c r="I65" s="341"/>
      <c r="J65" s="341"/>
    </row>
    <row r="66" spans="3:12" x14ac:dyDescent="0.2">
      <c r="C66" s="162" t="s">
        <v>1331</v>
      </c>
      <c r="I66" s="341"/>
      <c r="J66" s="341"/>
      <c r="L66" s="162" t="s">
        <v>1332</v>
      </c>
    </row>
    <row r="67" spans="3:12" x14ac:dyDescent="0.2">
      <c r="I67" s="341"/>
      <c r="J67" s="341"/>
    </row>
    <row r="68" spans="3:12" x14ac:dyDescent="0.2">
      <c r="I68" s="341"/>
      <c r="J68" s="341"/>
    </row>
    <row r="72" spans="3:12" x14ac:dyDescent="0.2">
      <c r="I72" s="341"/>
      <c r="J72" s="341"/>
    </row>
    <row r="73" spans="3:12" x14ac:dyDescent="0.2">
      <c r="I73" s="341"/>
      <c r="J73" s="341"/>
    </row>
    <row r="74" spans="3:12" x14ac:dyDescent="0.2">
      <c r="I74" s="341"/>
      <c r="J74" s="341"/>
    </row>
    <row r="75" spans="3:12" x14ac:dyDescent="0.2">
      <c r="I75" s="341"/>
      <c r="J75" s="341"/>
    </row>
    <row r="76" spans="3:12" x14ac:dyDescent="0.2">
      <c r="I76" s="341"/>
      <c r="J76" s="341"/>
    </row>
    <row r="80" spans="3:12" x14ac:dyDescent="0.2">
      <c r="I80" s="341"/>
      <c r="J80" s="341"/>
    </row>
  </sheetData>
  <sheetProtection algorithmName="SHA-512" hashValue="yHImN8Mqp9mvra7x9Pis1Us2QaApo8NmTKfgfE1uzcsosx7wzf5MKdIS5y0JE8VZKNGKtaoXpAs8Sm+2WQukDg==" saltValue="dQ7AOjiRQsQFbtXLQ4SA4Q==" spinCount="100000" sheet="1" objects="1" scenarios="1"/>
  <mergeCells count="10">
    <mergeCell ref="A3:S3"/>
    <mergeCell ref="B44:I44"/>
    <mergeCell ref="K44:R44"/>
    <mergeCell ref="B45:I45"/>
    <mergeCell ref="K45:R45"/>
    <mergeCell ref="B8:I8"/>
    <mergeCell ref="K8:R8"/>
    <mergeCell ref="B9:I9"/>
    <mergeCell ref="K9:R9"/>
    <mergeCell ref="B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
&amp;R&amp;"Arial,Regular"&amp;8&amp;A</oddHeader>
    <oddFooter>&amp;L&amp;"Arial,Regular"&amp;8&amp;F&amp;R&amp;"Arial,Regular"&amp;8Page &amp;P of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sheetPr>
  <dimension ref="A2:J230"/>
  <sheetViews>
    <sheetView view="pageLayout" zoomScale="85" zoomScaleNormal="100" zoomScalePageLayoutView="85" workbookViewId="0">
      <selection activeCell="A53" sqref="A53:H55"/>
    </sheetView>
  </sheetViews>
  <sheetFormatPr defaultColWidth="8.85546875" defaultRowHeight="14.25" x14ac:dyDescent="0.2"/>
  <cols>
    <col min="1" max="1" width="5.140625" style="21" customWidth="1"/>
    <col min="2" max="2" width="8" style="21" bestFit="1" customWidth="1"/>
    <col min="3" max="4" width="14.7109375" style="21" customWidth="1"/>
    <col min="5" max="5" width="14.42578125" style="21" bestFit="1" customWidth="1"/>
    <col min="6" max="6" width="9.42578125" style="21" customWidth="1"/>
    <col min="7" max="7" width="10.5703125" style="21" bestFit="1" customWidth="1"/>
    <col min="8" max="8" width="10.7109375" style="21" customWidth="1"/>
    <col min="9" max="9" width="11.140625" style="21" customWidth="1"/>
    <col min="10" max="10" width="10.85546875" style="21" customWidth="1"/>
    <col min="11" max="17" width="8.85546875" style="21"/>
    <col min="18" max="18" width="11.5703125" style="21" customWidth="1"/>
    <col min="19" max="16384" width="8.85546875" style="21"/>
  </cols>
  <sheetData>
    <row r="2" spans="1:9" ht="18" x14ac:dyDescent="0.2">
      <c r="A2" s="390" t="s">
        <v>1186</v>
      </c>
      <c r="B2" s="390"/>
      <c r="C2" s="390"/>
      <c r="D2" s="390"/>
      <c r="E2" s="390"/>
      <c r="F2" s="390"/>
      <c r="G2" s="390"/>
      <c r="H2" s="390"/>
    </row>
    <row r="3" spans="1:9" ht="18" x14ac:dyDescent="0.2">
      <c r="A3" s="58"/>
      <c r="B3" s="58"/>
      <c r="C3" s="58"/>
      <c r="D3" s="58"/>
      <c r="E3" s="58"/>
      <c r="F3" s="58"/>
      <c r="G3" s="58"/>
      <c r="H3" s="58"/>
    </row>
    <row r="4" spans="1:9" ht="15" x14ac:dyDescent="0.25">
      <c r="A4" s="22" t="s">
        <v>0</v>
      </c>
      <c r="C4" s="180"/>
      <c r="D4" s="22" t="s">
        <v>1</v>
      </c>
      <c r="E4" s="180"/>
      <c r="F4" s="22" t="s">
        <v>2</v>
      </c>
      <c r="G4" s="349"/>
      <c r="H4" s="114"/>
      <c r="I4" s="334"/>
    </row>
    <row r="5" spans="1:9" ht="15" x14ac:dyDescent="0.25">
      <c r="A5" s="22"/>
      <c r="C5" s="22"/>
      <c r="F5" s="22"/>
      <c r="G5" s="23"/>
      <c r="H5" s="24"/>
    </row>
    <row r="6" spans="1:9" ht="15" x14ac:dyDescent="0.25">
      <c r="A6" s="22"/>
      <c r="C6" s="22"/>
      <c r="F6" s="22"/>
      <c r="G6" s="23"/>
      <c r="H6" s="25"/>
    </row>
    <row r="7" spans="1:9" ht="15" x14ac:dyDescent="0.25">
      <c r="A7" s="22"/>
      <c r="C7" s="22"/>
      <c r="F7" s="22"/>
      <c r="G7" s="23"/>
      <c r="H7" s="25"/>
    </row>
    <row r="8" spans="1:9" ht="15.75" x14ac:dyDescent="0.2">
      <c r="A8" s="105" t="s">
        <v>1187</v>
      </c>
      <c r="B8" s="105"/>
      <c r="C8" s="105"/>
      <c r="D8" s="105"/>
      <c r="E8" s="105"/>
      <c r="F8" s="105"/>
      <c r="G8" s="104"/>
      <c r="H8" s="25"/>
    </row>
    <row r="9" spans="1:9" ht="18" x14ac:dyDescent="0.2">
      <c r="A9" s="269" t="s">
        <v>1300</v>
      </c>
      <c r="B9" s="58"/>
      <c r="C9" s="58"/>
      <c r="D9" s="58"/>
      <c r="E9" s="58"/>
      <c r="F9" s="58"/>
      <c r="G9" s="58"/>
      <c r="H9" s="58"/>
    </row>
    <row r="10" spans="1:9" ht="18" x14ac:dyDescent="0.2">
      <c r="A10" s="269"/>
      <c r="B10" s="325"/>
      <c r="C10" s="325"/>
      <c r="D10" s="325"/>
      <c r="E10" s="325"/>
      <c r="F10" s="325"/>
      <c r="G10" s="325"/>
      <c r="H10" s="325"/>
    </row>
    <row r="11" spans="1:9" ht="18.75" thickBot="1" x14ac:dyDescent="0.25">
      <c r="A11" s="268"/>
      <c r="B11" s="242"/>
      <c r="C11" s="242"/>
      <c r="D11" s="242"/>
      <c r="E11" s="242"/>
      <c r="F11" s="242"/>
      <c r="G11" s="242"/>
      <c r="H11" s="242"/>
    </row>
    <row r="12" spans="1:9" ht="18" x14ac:dyDescent="0.2">
      <c r="B12" s="391" t="s">
        <v>4</v>
      </c>
      <c r="C12" s="393" t="s">
        <v>10</v>
      </c>
      <c r="D12" s="396" t="s">
        <v>1333</v>
      </c>
      <c r="E12" s="399" t="s">
        <v>1348</v>
      </c>
      <c r="F12" s="401" t="s">
        <v>1054</v>
      </c>
      <c r="G12" s="20"/>
    </row>
    <row r="13" spans="1:9" ht="18.75" thickBot="1" x14ac:dyDescent="0.25">
      <c r="B13" s="392"/>
      <c r="C13" s="394"/>
      <c r="D13" s="397"/>
      <c r="E13" s="400"/>
      <c r="F13" s="402"/>
      <c r="G13" s="20"/>
    </row>
    <row r="14" spans="1:9" ht="15" thickBot="1" x14ac:dyDescent="0.25">
      <c r="B14" s="392"/>
      <c r="C14" s="395"/>
      <c r="D14" s="398"/>
      <c r="E14" s="124">
        <v>4000</v>
      </c>
      <c r="F14" s="403"/>
    </row>
    <row r="15" spans="1:9" x14ac:dyDescent="0.2">
      <c r="B15" s="60">
        <f>Protocol!C45</f>
        <v>0</v>
      </c>
      <c r="C15" s="314"/>
      <c r="D15" s="115">
        <f t="shared" ref="D15:D22" si="0">C15/$E$14</f>
        <v>0</v>
      </c>
      <c r="E15" s="118">
        <v>3</v>
      </c>
      <c r="F15" s="121">
        <f t="shared" ref="F15:F22" si="1">(E15*D15)-E15</f>
        <v>-3</v>
      </c>
    </row>
    <row r="16" spans="1:9" x14ac:dyDescent="0.2">
      <c r="B16" s="317">
        <f>Protocol!C46</f>
        <v>0</v>
      </c>
      <c r="C16" s="315"/>
      <c r="D16" s="116">
        <f t="shared" si="0"/>
        <v>0</v>
      </c>
      <c r="E16" s="119">
        <v>3</v>
      </c>
      <c r="F16" s="122">
        <f t="shared" si="1"/>
        <v>-3</v>
      </c>
    </row>
    <row r="17" spans="2:10" x14ac:dyDescent="0.2">
      <c r="B17" s="317">
        <f>Protocol!C47</f>
        <v>0</v>
      </c>
      <c r="C17" s="315"/>
      <c r="D17" s="116">
        <f t="shared" si="0"/>
        <v>0</v>
      </c>
      <c r="E17" s="119">
        <v>3</v>
      </c>
      <c r="F17" s="122">
        <f t="shared" si="1"/>
        <v>-3</v>
      </c>
    </row>
    <row r="18" spans="2:10" x14ac:dyDescent="0.2">
      <c r="B18" s="317">
        <f>Protocol!C48</f>
        <v>0</v>
      </c>
      <c r="C18" s="315"/>
      <c r="D18" s="116">
        <f t="shared" si="0"/>
        <v>0</v>
      </c>
      <c r="E18" s="119">
        <v>3</v>
      </c>
      <c r="F18" s="122">
        <f t="shared" si="1"/>
        <v>-3</v>
      </c>
    </row>
    <row r="19" spans="2:10" x14ac:dyDescent="0.2">
      <c r="B19" s="317">
        <f>Protocol!C49</f>
        <v>0</v>
      </c>
      <c r="C19" s="315"/>
      <c r="D19" s="116">
        <f t="shared" si="0"/>
        <v>0</v>
      </c>
      <c r="E19" s="119">
        <v>3</v>
      </c>
      <c r="F19" s="122">
        <f t="shared" si="1"/>
        <v>-3</v>
      </c>
    </row>
    <row r="20" spans="2:10" x14ac:dyDescent="0.2">
      <c r="B20" s="317">
        <f>Protocol!C50</f>
        <v>0</v>
      </c>
      <c r="C20" s="315"/>
      <c r="D20" s="116">
        <f t="shared" si="0"/>
        <v>0</v>
      </c>
      <c r="E20" s="119">
        <v>3</v>
      </c>
      <c r="F20" s="122">
        <f t="shared" si="1"/>
        <v>-3</v>
      </c>
    </row>
    <row r="21" spans="2:10" x14ac:dyDescent="0.2">
      <c r="B21" s="317">
        <f>Protocol!C51</f>
        <v>0</v>
      </c>
      <c r="C21" s="315"/>
      <c r="D21" s="116">
        <f t="shared" si="0"/>
        <v>0</v>
      </c>
      <c r="E21" s="119">
        <v>3</v>
      </c>
      <c r="F21" s="122">
        <f t="shared" si="1"/>
        <v>-3</v>
      </c>
    </row>
    <row r="22" spans="2:10" x14ac:dyDescent="0.2">
      <c r="B22" s="317">
        <f>Protocol!C52</f>
        <v>0</v>
      </c>
      <c r="C22" s="315"/>
      <c r="D22" s="116">
        <f t="shared" si="0"/>
        <v>0</v>
      </c>
      <c r="E22" s="119">
        <v>3</v>
      </c>
      <c r="F22" s="122">
        <f t="shared" si="1"/>
        <v>-3</v>
      </c>
    </row>
    <row r="23" spans="2:10" x14ac:dyDescent="0.2">
      <c r="B23" s="317">
        <f>Protocol!C53</f>
        <v>0</v>
      </c>
      <c r="C23" s="315"/>
      <c r="D23" s="115">
        <f t="shared" ref="D23:D86" si="2">C23/$E$14</f>
        <v>0</v>
      </c>
      <c r="E23" s="118">
        <v>3</v>
      </c>
      <c r="F23" s="121">
        <f t="shared" ref="F23:F86" si="3">(E23*D23)-E23</f>
        <v>-3</v>
      </c>
    </row>
    <row r="24" spans="2:10" x14ac:dyDescent="0.2">
      <c r="B24" s="317">
        <f>Protocol!C54</f>
        <v>0</v>
      </c>
      <c r="C24" s="315"/>
      <c r="D24" s="116">
        <f t="shared" si="2"/>
        <v>0</v>
      </c>
      <c r="E24" s="119">
        <v>3</v>
      </c>
      <c r="F24" s="122">
        <f t="shared" si="3"/>
        <v>-3</v>
      </c>
    </row>
    <row r="25" spans="2:10" x14ac:dyDescent="0.2">
      <c r="B25" s="317">
        <f>Protocol!C55</f>
        <v>0</v>
      </c>
      <c r="C25" s="315"/>
      <c r="D25" s="116">
        <f t="shared" si="2"/>
        <v>0</v>
      </c>
      <c r="E25" s="119">
        <v>3</v>
      </c>
      <c r="F25" s="122">
        <f t="shared" si="3"/>
        <v>-3</v>
      </c>
    </row>
    <row r="26" spans="2:10" x14ac:dyDescent="0.2">
      <c r="B26" s="317">
        <f>Protocol!C56</f>
        <v>0</v>
      </c>
      <c r="C26" s="315"/>
      <c r="D26" s="116">
        <f t="shared" si="2"/>
        <v>0</v>
      </c>
      <c r="E26" s="119">
        <v>3</v>
      </c>
      <c r="F26" s="122">
        <f t="shared" si="3"/>
        <v>-3</v>
      </c>
      <c r="I26" s="334"/>
      <c r="J26" s="334"/>
    </row>
    <row r="27" spans="2:10" x14ac:dyDescent="0.2">
      <c r="B27" s="317">
        <f>Protocol!C57</f>
        <v>0</v>
      </c>
      <c r="C27" s="315"/>
      <c r="D27" s="116">
        <f t="shared" si="2"/>
        <v>0</v>
      </c>
      <c r="E27" s="119">
        <v>3</v>
      </c>
      <c r="F27" s="122">
        <f t="shared" si="3"/>
        <v>-3</v>
      </c>
      <c r="I27" s="334"/>
      <c r="J27" s="334"/>
    </row>
    <row r="28" spans="2:10" x14ac:dyDescent="0.2">
      <c r="B28" s="317">
        <f>Protocol!C58</f>
        <v>0</v>
      </c>
      <c r="C28" s="315"/>
      <c r="D28" s="116">
        <f t="shared" si="2"/>
        <v>0</v>
      </c>
      <c r="E28" s="119">
        <v>3</v>
      </c>
      <c r="F28" s="122">
        <f t="shared" si="3"/>
        <v>-3</v>
      </c>
    </row>
    <row r="29" spans="2:10" x14ac:dyDescent="0.2">
      <c r="B29" s="317">
        <f>Protocol!C59</f>
        <v>0</v>
      </c>
      <c r="C29" s="315"/>
      <c r="D29" s="116">
        <f t="shared" si="2"/>
        <v>0</v>
      </c>
      <c r="E29" s="119">
        <v>3</v>
      </c>
      <c r="F29" s="122">
        <f t="shared" si="3"/>
        <v>-3</v>
      </c>
    </row>
    <row r="30" spans="2:10" x14ac:dyDescent="0.2">
      <c r="B30" s="317">
        <f>Protocol!C60</f>
        <v>0</v>
      </c>
      <c r="C30" s="315"/>
      <c r="D30" s="116">
        <f t="shared" si="2"/>
        <v>0</v>
      </c>
      <c r="E30" s="119">
        <v>3</v>
      </c>
      <c r="F30" s="122">
        <f t="shared" si="3"/>
        <v>-3</v>
      </c>
    </row>
    <row r="31" spans="2:10" x14ac:dyDescent="0.2">
      <c r="B31" s="317">
        <f>Protocol!C61</f>
        <v>0</v>
      </c>
      <c r="C31" s="315"/>
      <c r="D31" s="115">
        <f t="shared" si="2"/>
        <v>0</v>
      </c>
      <c r="E31" s="118">
        <v>3</v>
      </c>
      <c r="F31" s="121">
        <f t="shared" si="3"/>
        <v>-3</v>
      </c>
      <c r="I31" s="334"/>
      <c r="J31" s="334"/>
    </row>
    <row r="32" spans="2:10" x14ac:dyDescent="0.2">
      <c r="B32" s="317">
        <f>Protocol!C62</f>
        <v>0</v>
      </c>
      <c r="C32" s="315"/>
      <c r="D32" s="116">
        <f t="shared" si="2"/>
        <v>0</v>
      </c>
      <c r="E32" s="119">
        <v>3</v>
      </c>
      <c r="F32" s="122">
        <f t="shared" si="3"/>
        <v>-3</v>
      </c>
      <c r="I32" s="334"/>
      <c r="J32" s="334"/>
    </row>
    <row r="33" spans="2:10" x14ac:dyDescent="0.2">
      <c r="B33" s="317">
        <f>Protocol!C63</f>
        <v>0</v>
      </c>
      <c r="C33" s="315"/>
      <c r="D33" s="116">
        <f t="shared" si="2"/>
        <v>0</v>
      </c>
      <c r="E33" s="119">
        <v>3</v>
      </c>
      <c r="F33" s="122">
        <f t="shared" si="3"/>
        <v>-3</v>
      </c>
      <c r="I33" s="334"/>
      <c r="J33" s="334"/>
    </row>
    <row r="34" spans="2:10" x14ac:dyDescent="0.2">
      <c r="B34" s="317">
        <f>Protocol!C64</f>
        <v>0</v>
      </c>
      <c r="C34" s="315"/>
      <c r="D34" s="116">
        <f t="shared" si="2"/>
        <v>0</v>
      </c>
      <c r="E34" s="119">
        <v>3</v>
      </c>
      <c r="F34" s="122">
        <f t="shared" si="3"/>
        <v>-3</v>
      </c>
    </row>
    <row r="35" spans="2:10" x14ac:dyDescent="0.2">
      <c r="B35" s="317">
        <f>Protocol!C65</f>
        <v>0</v>
      </c>
      <c r="C35" s="315"/>
      <c r="D35" s="116">
        <f t="shared" si="2"/>
        <v>0</v>
      </c>
      <c r="E35" s="119">
        <v>3</v>
      </c>
      <c r="F35" s="122">
        <f t="shared" si="3"/>
        <v>-3</v>
      </c>
    </row>
    <row r="36" spans="2:10" x14ac:dyDescent="0.2">
      <c r="B36" s="317">
        <f>Protocol!C66</f>
        <v>0</v>
      </c>
      <c r="C36" s="315"/>
      <c r="D36" s="116">
        <f t="shared" si="2"/>
        <v>0</v>
      </c>
      <c r="E36" s="119">
        <v>3</v>
      </c>
      <c r="F36" s="122">
        <f t="shared" si="3"/>
        <v>-3</v>
      </c>
    </row>
    <row r="37" spans="2:10" x14ac:dyDescent="0.2">
      <c r="B37" s="317">
        <f>Protocol!C67</f>
        <v>0</v>
      </c>
      <c r="C37" s="315"/>
      <c r="D37" s="116">
        <f t="shared" si="2"/>
        <v>0</v>
      </c>
      <c r="E37" s="119">
        <v>3</v>
      </c>
      <c r="F37" s="122">
        <f t="shared" si="3"/>
        <v>-3</v>
      </c>
      <c r="I37" s="334"/>
      <c r="J37" s="334"/>
    </row>
    <row r="38" spans="2:10" x14ac:dyDescent="0.2">
      <c r="B38" s="317">
        <f>Protocol!C68</f>
        <v>0</v>
      </c>
      <c r="C38" s="315"/>
      <c r="D38" s="116">
        <f t="shared" si="2"/>
        <v>0</v>
      </c>
      <c r="E38" s="119">
        <v>3</v>
      </c>
      <c r="F38" s="122">
        <f t="shared" si="3"/>
        <v>-3</v>
      </c>
      <c r="I38" s="334"/>
      <c r="J38" s="334"/>
    </row>
    <row r="39" spans="2:10" x14ac:dyDescent="0.2">
      <c r="B39" s="317">
        <f>Protocol!C69</f>
        <v>0</v>
      </c>
      <c r="C39" s="315"/>
      <c r="D39" s="115">
        <f t="shared" si="2"/>
        <v>0</v>
      </c>
      <c r="E39" s="118">
        <v>3</v>
      </c>
      <c r="F39" s="121">
        <f t="shared" si="3"/>
        <v>-3</v>
      </c>
      <c r="I39" s="334"/>
      <c r="J39" s="334"/>
    </row>
    <row r="40" spans="2:10" x14ac:dyDescent="0.2">
      <c r="B40" s="317">
        <f>Protocol!C70</f>
        <v>0</v>
      </c>
      <c r="C40" s="315"/>
      <c r="D40" s="116">
        <f t="shared" si="2"/>
        <v>0</v>
      </c>
      <c r="E40" s="119">
        <v>3</v>
      </c>
      <c r="F40" s="122">
        <f t="shared" si="3"/>
        <v>-3</v>
      </c>
      <c r="I40" s="334"/>
      <c r="J40" s="334"/>
    </row>
    <row r="41" spans="2:10" x14ac:dyDescent="0.2">
      <c r="B41" s="317">
        <f>Protocol!C71</f>
        <v>0</v>
      </c>
      <c r="C41" s="315"/>
      <c r="D41" s="116">
        <f t="shared" si="2"/>
        <v>0</v>
      </c>
      <c r="E41" s="119">
        <v>3</v>
      </c>
      <c r="F41" s="122">
        <f t="shared" si="3"/>
        <v>-3</v>
      </c>
      <c r="I41" s="334"/>
      <c r="J41" s="334"/>
    </row>
    <row r="42" spans="2:10" x14ac:dyDescent="0.2">
      <c r="B42" s="317">
        <f>Protocol!C72</f>
        <v>0</v>
      </c>
      <c r="C42" s="315"/>
      <c r="D42" s="116">
        <f t="shared" si="2"/>
        <v>0</v>
      </c>
      <c r="E42" s="119">
        <v>3</v>
      </c>
      <c r="F42" s="122">
        <f t="shared" si="3"/>
        <v>-3</v>
      </c>
    </row>
    <row r="43" spans="2:10" x14ac:dyDescent="0.2">
      <c r="B43" s="317">
        <f>Protocol!C73</f>
        <v>0</v>
      </c>
      <c r="C43" s="315"/>
      <c r="D43" s="116">
        <f t="shared" si="2"/>
        <v>0</v>
      </c>
      <c r="E43" s="119">
        <v>3</v>
      </c>
      <c r="F43" s="122">
        <f t="shared" si="3"/>
        <v>-3</v>
      </c>
    </row>
    <row r="44" spans="2:10" x14ac:dyDescent="0.2">
      <c r="B44" s="317">
        <f>Protocol!C74</f>
        <v>0</v>
      </c>
      <c r="C44" s="315"/>
      <c r="D44" s="116">
        <f t="shared" si="2"/>
        <v>0</v>
      </c>
      <c r="E44" s="119">
        <v>3</v>
      </c>
      <c r="F44" s="122">
        <f t="shared" si="3"/>
        <v>-3</v>
      </c>
    </row>
    <row r="45" spans="2:10" x14ac:dyDescent="0.2">
      <c r="B45" s="317">
        <f>Protocol!C75</f>
        <v>0</v>
      </c>
      <c r="C45" s="315"/>
      <c r="D45" s="116">
        <f t="shared" si="2"/>
        <v>0</v>
      </c>
      <c r="E45" s="119">
        <v>3</v>
      </c>
      <c r="F45" s="122">
        <f t="shared" si="3"/>
        <v>-3</v>
      </c>
      <c r="I45" s="334"/>
      <c r="J45" s="334"/>
    </row>
    <row r="46" spans="2:10" x14ac:dyDescent="0.2">
      <c r="B46" s="317">
        <f>Protocol!C76</f>
        <v>0</v>
      </c>
      <c r="C46" s="315"/>
      <c r="D46" s="116">
        <f t="shared" si="2"/>
        <v>0</v>
      </c>
      <c r="E46" s="119">
        <v>3</v>
      </c>
      <c r="F46" s="122">
        <f t="shared" si="3"/>
        <v>-3</v>
      </c>
      <c r="I46" s="334"/>
      <c r="J46" s="334"/>
    </row>
    <row r="47" spans="2:10" x14ac:dyDescent="0.2">
      <c r="B47" s="317">
        <f>Protocol!C77</f>
        <v>0</v>
      </c>
      <c r="C47" s="315"/>
      <c r="D47" s="115">
        <f t="shared" si="2"/>
        <v>0</v>
      </c>
      <c r="E47" s="118">
        <v>3</v>
      </c>
      <c r="F47" s="121">
        <f t="shared" si="3"/>
        <v>-3</v>
      </c>
      <c r="I47" s="334"/>
      <c r="J47" s="334"/>
    </row>
    <row r="48" spans="2:10" x14ac:dyDescent="0.2">
      <c r="B48" s="317">
        <f>Protocol!C78</f>
        <v>0</v>
      </c>
      <c r="C48" s="315"/>
      <c r="D48" s="116">
        <f t="shared" si="2"/>
        <v>0</v>
      </c>
      <c r="E48" s="119">
        <v>3</v>
      </c>
      <c r="F48" s="122">
        <f t="shared" si="3"/>
        <v>-3</v>
      </c>
    </row>
    <row r="49" spans="2:10" x14ac:dyDescent="0.2">
      <c r="B49" s="317">
        <f>Protocol!C79</f>
        <v>0</v>
      </c>
      <c r="C49" s="315"/>
      <c r="D49" s="116">
        <f t="shared" si="2"/>
        <v>0</v>
      </c>
      <c r="E49" s="119">
        <v>3</v>
      </c>
      <c r="F49" s="122">
        <f t="shared" si="3"/>
        <v>-3</v>
      </c>
    </row>
    <row r="50" spans="2:10" x14ac:dyDescent="0.2">
      <c r="B50" s="317">
        <f>Protocol!C80</f>
        <v>0</v>
      </c>
      <c r="C50" s="315"/>
      <c r="D50" s="116">
        <f t="shared" si="2"/>
        <v>0</v>
      </c>
      <c r="E50" s="119">
        <v>3</v>
      </c>
      <c r="F50" s="122">
        <f t="shared" si="3"/>
        <v>-3</v>
      </c>
    </row>
    <row r="51" spans="2:10" x14ac:dyDescent="0.2">
      <c r="B51" s="317">
        <f>Protocol!C81</f>
        <v>0</v>
      </c>
      <c r="C51" s="315"/>
      <c r="D51" s="116">
        <f t="shared" si="2"/>
        <v>0</v>
      </c>
      <c r="E51" s="119">
        <v>3</v>
      </c>
      <c r="F51" s="122">
        <f t="shared" si="3"/>
        <v>-3</v>
      </c>
      <c r="I51" s="334"/>
      <c r="J51" s="334"/>
    </row>
    <row r="52" spans="2:10" x14ac:dyDescent="0.2">
      <c r="B52" s="317">
        <f>Protocol!C82</f>
        <v>0</v>
      </c>
      <c r="C52" s="315"/>
      <c r="D52" s="116">
        <f t="shared" si="2"/>
        <v>0</v>
      </c>
      <c r="E52" s="119">
        <v>3</v>
      </c>
      <c r="F52" s="122">
        <f t="shared" si="3"/>
        <v>-3</v>
      </c>
      <c r="I52" s="334"/>
      <c r="J52" s="334"/>
    </row>
    <row r="53" spans="2:10" x14ac:dyDescent="0.2">
      <c r="B53" s="317">
        <f>Protocol!C83</f>
        <v>0</v>
      </c>
      <c r="C53" s="315"/>
      <c r="D53" s="116">
        <f t="shared" si="2"/>
        <v>0</v>
      </c>
      <c r="E53" s="119">
        <v>3</v>
      </c>
      <c r="F53" s="122">
        <f t="shared" si="3"/>
        <v>-3</v>
      </c>
      <c r="I53" s="334"/>
      <c r="J53" s="334"/>
    </row>
    <row r="54" spans="2:10" x14ac:dyDescent="0.2">
      <c r="B54" s="317">
        <f>Protocol!C84</f>
        <v>0</v>
      </c>
      <c r="C54" s="315"/>
      <c r="D54" s="116">
        <f t="shared" si="2"/>
        <v>0</v>
      </c>
      <c r="E54" s="119">
        <v>3</v>
      </c>
      <c r="F54" s="122">
        <f t="shared" si="3"/>
        <v>-3</v>
      </c>
      <c r="I54" s="334"/>
      <c r="J54" s="334"/>
    </row>
    <row r="55" spans="2:10" x14ac:dyDescent="0.2">
      <c r="B55" s="317">
        <f>Protocol!C85</f>
        <v>0</v>
      </c>
      <c r="C55" s="315"/>
      <c r="D55" s="115">
        <f t="shared" si="2"/>
        <v>0</v>
      </c>
      <c r="E55" s="118">
        <v>3</v>
      </c>
      <c r="F55" s="121">
        <f t="shared" si="3"/>
        <v>-3</v>
      </c>
      <c r="I55" s="334"/>
      <c r="J55" s="334"/>
    </row>
    <row r="56" spans="2:10" x14ac:dyDescent="0.2">
      <c r="B56" s="317">
        <f>Protocol!C86</f>
        <v>0</v>
      </c>
      <c r="C56" s="315"/>
      <c r="D56" s="116">
        <f t="shared" si="2"/>
        <v>0</v>
      </c>
      <c r="E56" s="119">
        <v>3</v>
      </c>
      <c r="F56" s="122">
        <f t="shared" si="3"/>
        <v>-3</v>
      </c>
      <c r="I56" s="334"/>
      <c r="J56" s="334"/>
    </row>
    <row r="57" spans="2:10" x14ac:dyDescent="0.2">
      <c r="B57" s="317">
        <f>Protocol!C87</f>
        <v>0</v>
      </c>
      <c r="C57" s="315"/>
      <c r="D57" s="116">
        <f t="shared" si="2"/>
        <v>0</v>
      </c>
      <c r="E57" s="119">
        <v>3</v>
      </c>
      <c r="F57" s="122">
        <f t="shared" si="3"/>
        <v>-3</v>
      </c>
    </row>
    <row r="58" spans="2:10" x14ac:dyDescent="0.2">
      <c r="B58" s="317">
        <f>Protocol!C88</f>
        <v>0</v>
      </c>
      <c r="C58" s="315"/>
      <c r="D58" s="116">
        <f t="shared" si="2"/>
        <v>0</v>
      </c>
      <c r="E58" s="119">
        <v>3</v>
      </c>
      <c r="F58" s="122">
        <f t="shared" si="3"/>
        <v>-3</v>
      </c>
    </row>
    <row r="59" spans="2:10" x14ac:dyDescent="0.2">
      <c r="B59" s="317">
        <f>Protocol!C89</f>
        <v>0</v>
      </c>
      <c r="C59" s="315"/>
      <c r="D59" s="116">
        <f t="shared" si="2"/>
        <v>0</v>
      </c>
      <c r="E59" s="119">
        <v>3</v>
      </c>
      <c r="F59" s="122">
        <f t="shared" si="3"/>
        <v>-3</v>
      </c>
    </row>
    <row r="60" spans="2:10" x14ac:dyDescent="0.2">
      <c r="B60" s="317">
        <f>Protocol!C90</f>
        <v>0</v>
      </c>
      <c r="C60" s="315"/>
      <c r="D60" s="116">
        <f t="shared" si="2"/>
        <v>0</v>
      </c>
      <c r="E60" s="119">
        <v>3</v>
      </c>
      <c r="F60" s="122">
        <f t="shared" si="3"/>
        <v>-3</v>
      </c>
      <c r="I60" s="334"/>
      <c r="J60" s="334"/>
    </row>
    <row r="61" spans="2:10" x14ac:dyDescent="0.2">
      <c r="B61" s="317">
        <f>Protocol!C91</f>
        <v>0</v>
      </c>
      <c r="C61" s="315"/>
      <c r="D61" s="116">
        <f t="shared" si="2"/>
        <v>0</v>
      </c>
      <c r="E61" s="119">
        <v>3</v>
      </c>
      <c r="F61" s="122">
        <f t="shared" si="3"/>
        <v>-3</v>
      </c>
      <c r="I61" s="334"/>
      <c r="J61" s="334"/>
    </row>
    <row r="62" spans="2:10" x14ac:dyDescent="0.2">
      <c r="B62" s="317">
        <f>Protocol!C92</f>
        <v>0</v>
      </c>
      <c r="C62" s="315"/>
      <c r="D62" s="116">
        <f t="shared" si="2"/>
        <v>0</v>
      </c>
      <c r="E62" s="119">
        <v>3</v>
      </c>
      <c r="F62" s="122">
        <f t="shared" si="3"/>
        <v>-3</v>
      </c>
    </row>
    <row r="63" spans="2:10" x14ac:dyDescent="0.2">
      <c r="B63" s="317">
        <f>Protocol!C93</f>
        <v>0</v>
      </c>
      <c r="C63" s="315"/>
      <c r="D63" s="115">
        <f t="shared" si="2"/>
        <v>0</v>
      </c>
      <c r="E63" s="118">
        <v>3</v>
      </c>
      <c r="F63" s="121">
        <f t="shared" si="3"/>
        <v>-3</v>
      </c>
    </row>
    <row r="64" spans="2:10" x14ac:dyDescent="0.2">
      <c r="B64" s="317">
        <f>Protocol!C94</f>
        <v>0</v>
      </c>
      <c r="C64" s="315"/>
      <c r="D64" s="116">
        <f t="shared" si="2"/>
        <v>0</v>
      </c>
      <c r="E64" s="119">
        <v>3</v>
      </c>
      <c r="F64" s="122">
        <f t="shared" si="3"/>
        <v>-3</v>
      </c>
    </row>
    <row r="65" spans="2:10" x14ac:dyDescent="0.2">
      <c r="B65" s="317">
        <f>Protocol!C95</f>
        <v>0</v>
      </c>
      <c r="C65" s="315"/>
      <c r="D65" s="116">
        <f t="shared" si="2"/>
        <v>0</v>
      </c>
      <c r="E65" s="119">
        <v>3</v>
      </c>
      <c r="F65" s="122">
        <f t="shared" si="3"/>
        <v>-3</v>
      </c>
      <c r="I65" s="334"/>
      <c r="J65" s="334"/>
    </row>
    <row r="66" spans="2:10" x14ac:dyDescent="0.2">
      <c r="B66" s="317">
        <f>Protocol!C96</f>
        <v>0</v>
      </c>
      <c r="C66" s="315"/>
      <c r="D66" s="116">
        <f t="shared" si="2"/>
        <v>0</v>
      </c>
      <c r="E66" s="119">
        <v>3</v>
      </c>
      <c r="F66" s="122">
        <f t="shared" si="3"/>
        <v>-3</v>
      </c>
      <c r="I66" s="334"/>
      <c r="J66" s="334"/>
    </row>
    <row r="67" spans="2:10" x14ac:dyDescent="0.2">
      <c r="B67" s="317">
        <f>Protocol!C97</f>
        <v>0</v>
      </c>
      <c r="C67" s="315"/>
      <c r="D67" s="116">
        <f t="shared" si="2"/>
        <v>0</v>
      </c>
      <c r="E67" s="119">
        <v>3</v>
      </c>
      <c r="F67" s="122">
        <f t="shared" si="3"/>
        <v>-3</v>
      </c>
      <c r="I67" s="334"/>
      <c r="J67" s="334"/>
    </row>
    <row r="68" spans="2:10" x14ac:dyDescent="0.2">
      <c r="B68" s="317">
        <f>Protocol!C98</f>
        <v>0</v>
      </c>
      <c r="C68" s="315"/>
      <c r="D68" s="116">
        <f t="shared" si="2"/>
        <v>0</v>
      </c>
      <c r="E68" s="119">
        <v>3</v>
      </c>
      <c r="F68" s="122">
        <f t="shared" si="3"/>
        <v>-3</v>
      </c>
      <c r="I68" s="334"/>
      <c r="J68" s="334"/>
    </row>
    <row r="69" spans="2:10" x14ac:dyDescent="0.2">
      <c r="B69" s="317">
        <f>Protocol!C99</f>
        <v>0</v>
      </c>
      <c r="C69" s="315"/>
      <c r="D69" s="116">
        <f t="shared" si="2"/>
        <v>0</v>
      </c>
      <c r="E69" s="119">
        <v>3</v>
      </c>
      <c r="F69" s="122">
        <f t="shared" si="3"/>
        <v>-3</v>
      </c>
    </row>
    <row r="70" spans="2:10" x14ac:dyDescent="0.2">
      <c r="B70" s="317">
        <f>Protocol!C100</f>
        <v>0</v>
      </c>
      <c r="C70" s="315"/>
      <c r="D70" s="116">
        <f t="shared" si="2"/>
        <v>0</v>
      </c>
      <c r="E70" s="119">
        <v>3</v>
      </c>
      <c r="F70" s="122">
        <f t="shared" si="3"/>
        <v>-3</v>
      </c>
    </row>
    <row r="71" spans="2:10" x14ac:dyDescent="0.2">
      <c r="B71" s="317">
        <f>Protocol!C101</f>
        <v>0</v>
      </c>
      <c r="C71" s="315"/>
      <c r="D71" s="115">
        <f t="shared" si="2"/>
        <v>0</v>
      </c>
      <c r="E71" s="118">
        <v>3</v>
      </c>
      <c r="F71" s="121">
        <f t="shared" si="3"/>
        <v>-3</v>
      </c>
    </row>
    <row r="72" spans="2:10" x14ac:dyDescent="0.2">
      <c r="B72" s="317">
        <f>Protocol!C102</f>
        <v>0</v>
      </c>
      <c r="C72" s="315"/>
      <c r="D72" s="116">
        <f t="shared" si="2"/>
        <v>0</v>
      </c>
      <c r="E72" s="119">
        <v>3</v>
      </c>
      <c r="F72" s="122">
        <f t="shared" si="3"/>
        <v>-3</v>
      </c>
      <c r="I72" s="334"/>
      <c r="J72" s="334"/>
    </row>
    <row r="73" spans="2:10" x14ac:dyDescent="0.2">
      <c r="B73" s="317">
        <f>Protocol!C103</f>
        <v>0</v>
      </c>
      <c r="C73" s="315"/>
      <c r="D73" s="116">
        <f t="shared" si="2"/>
        <v>0</v>
      </c>
      <c r="E73" s="119">
        <v>3</v>
      </c>
      <c r="F73" s="122">
        <f t="shared" si="3"/>
        <v>-3</v>
      </c>
      <c r="I73" s="334"/>
      <c r="J73" s="334"/>
    </row>
    <row r="74" spans="2:10" x14ac:dyDescent="0.2">
      <c r="B74" s="317">
        <f>Protocol!C104</f>
        <v>0</v>
      </c>
      <c r="C74" s="315"/>
      <c r="D74" s="116">
        <f t="shared" si="2"/>
        <v>0</v>
      </c>
      <c r="E74" s="119">
        <v>3</v>
      </c>
      <c r="F74" s="122">
        <f t="shared" si="3"/>
        <v>-3</v>
      </c>
      <c r="I74" s="334"/>
      <c r="J74" s="334"/>
    </row>
    <row r="75" spans="2:10" x14ac:dyDescent="0.2">
      <c r="B75" s="317">
        <f>Protocol!C105</f>
        <v>0</v>
      </c>
      <c r="C75" s="315"/>
      <c r="D75" s="116">
        <f t="shared" si="2"/>
        <v>0</v>
      </c>
      <c r="E75" s="119">
        <v>3</v>
      </c>
      <c r="F75" s="122">
        <f t="shared" si="3"/>
        <v>-3</v>
      </c>
      <c r="I75" s="334"/>
      <c r="J75" s="334"/>
    </row>
    <row r="76" spans="2:10" x14ac:dyDescent="0.2">
      <c r="B76" s="317">
        <f>Protocol!C106</f>
        <v>0</v>
      </c>
      <c r="C76" s="315"/>
      <c r="D76" s="116">
        <f t="shared" si="2"/>
        <v>0</v>
      </c>
      <c r="E76" s="119">
        <v>3</v>
      </c>
      <c r="F76" s="122">
        <f t="shared" si="3"/>
        <v>-3</v>
      </c>
      <c r="I76" s="334"/>
      <c r="J76" s="334"/>
    </row>
    <row r="77" spans="2:10" x14ac:dyDescent="0.2">
      <c r="B77" s="317">
        <f>Protocol!C107</f>
        <v>0</v>
      </c>
      <c r="C77" s="315"/>
      <c r="D77" s="116">
        <f t="shared" si="2"/>
        <v>0</v>
      </c>
      <c r="E77" s="119">
        <v>3</v>
      </c>
      <c r="F77" s="122">
        <f t="shared" si="3"/>
        <v>-3</v>
      </c>
    </row>
    <row r="78" spans="2:10" x14ac:dyDescent="0.2">
      <c r="B78" s="317">
        <f>Protocol!C108</f>
        <v>0</v>
      </c>
      <c r="C78" s="315"/>
      <c r="D78" s="116">
        <f t="shared" si="2"/>
        <v>0</v>
      </c>
      <c r="E78" s="119">
        <v>3</v>
      </c>
      <c r="F78" s="122">
        <f t="shared" si="3"/>
        <v>-3</v>
      </c>
    </row>
    <row r="79" spans="2:10" x14ac:dyDescent="0.2">
      <c r="B79" s="317">
        <f>Protocol!C109</f>
        <v>0</v>
      </c>
      <c r="C79" s="315"/>
      <c r="D79" s="115">
        <f t="shared" si="2"/>
        <v>0</v>
      </c>
      <c r="E79" s="118">
        <v>3</v>
      </c>
      <c r="F79" s="121">
        <f t="shared" si="3"/>
        <v>-3</v>
      </c>
    </row>
    <row r="80" spans="2:10" x14ac:dyDescent="0.2">
      <c r="B80" s="317">
        <f>Protocol!C110</f>
        <v>0</v>
      </c>
      <c r="C80" s="315"/>
      <c r="D80" s="116">
        <f t="shared" si="2"/>
        <v>0</v>
      </c>
      <c r="E80" s="119">
        <v>3</v>
      </c>
      <c r="F80" s="122">
        <f t="shared" si="3"/>
        <v>-3</v>
      </c>
      <c r="I80" s="334"/>
      <c r="J80" s="334"/>
    </row>
    <row r="81" spans="2:6" x14ac:dyDescent="0.2">
      <c r="B81" s="317">
        <f>Protocol!C111</f>
        <v>0</v>
      </c>
      <c r="C81" s="315"/>
      <c r="D81" s="116">
        <f t="shared" si="2"/>
        <v>0</v>
      </c>
      <c r="E81" s="119">
        <v>3</v>
      </c>
      <c r="F81" s="122">
        <f t="shared" si="3"/>
        <v>-3</v>
      </c>
    </row>
    <row r="82" spans="2:6" x14ac:dyDescent="0.2">
      <c r="B82" s="317">
        <f>Protocol!C112</f>
        <v>0</v>
      </c>
      <c r="C82" s="315"/>
      <c r="D82" s="116">
        <f t="shared" si="2"/>
        <v>0</v>
      </c>
      <c r="E82" s="119">
        <v>3</v>
      </c>
      <c r="F82" s="122">
        <f t="shared" si="3"/>
        <v>-3</v>
      </c>
    </row>
    <row r="83" spans="2:6" x14ac:dyDescent="0.2">
      <c r="B83" s="317">
        <f>Protocol!C113</f>
        <v>0</v>
      </c>
      <c r="C83" s="315"/>
      <c r="D83" s="116">
        <f t="shared" si="2"/>
        <v>0</v>
      </c>
      <c r="E83" s="119">
        <v>3</v>
      </c>
      <c r="F83" s="122">
        <f t="shared" si="3"/>
        <v>-3</v>
      </c>
    </row>
    <row r="84" spans="2:6" x14ac:dyDescent="0.2">
      <c r="B84" s="317">
        <f>Protocol!C114</f>
        <v>0</v>
      </c>
      <c r="C84" s="315"/>
      <c r="D84" s="116">
        <f t="shared" si="2"/>
        <v>0</v>
      </c>
      <c r="E84" s="119">
        <v>3</v>
      </c>
      <c r="F84" s="122">
        <f t="shared" si="3"/>
        <v>-3</v>
      </c>
    </row>
    <row r="85" spans="2:6" x14ac:dyDescent="0.2">
      <c r="B85" s="317">
        <f>Protocol!C115</f>
        <v>0</v>
      </c>
      <c r="C85" s="315"/>
      <c r="D85" s="116">
        <f t="shared" si="2"/>
        <v>0</v>
      </c>
      <c r="E85" s="119">
        <v>3</v>
      </c>
      <c r="F85" s="122">
        <f t="shared" si="3"/>
        <v>-3</v>
      </c>
    </row>
    <row r="86" spans="2:6" x14ac:dyDescent="0.2">
      <c r="B86" s="317">
        <f>Protocol!C116</f>
        <v>0</v>
      </c>
      <c r="C86" s="315"/>
      <c r="D86" s="116">
        <f t="shared" si="2"/>
        <v>0</v>
      </c>
      <c r="E86" s="119">
        <v>3</v>
      </c>
      <c r="F86" s="122">
        <f t="shared" si="3"/>
        <v>-3</v>
      </c>
    </row>
    <row r="87" spans="2:6" x14ac:dyDescent="0.2">
      <c r="B87" s="317">
        <f>Protocol!C117</f>
        <v>0</v>
      </c>
      <c r="C87" s="315"/>
      <c r="D87" s="115">
        <f t="shared" ref="D87:D110" si="4">C87/$E$14</f>
        <v>0</v>
      </c>
      <c r="E87" s="118">
        <v>3</v>
      </c>
      <c r="F87" s="121">
        <f t="shared" ref="F87:F110" si="5">(E87*D87)-E87</f>
        <v>-3</v>
      </c>
    </row>
    <row r="88" spans="2:6" x14ac:dyDescent="0.2">
      <c r="B88" s="317">
        <f>Protocol!C118</f>
        <v>0</v>
      </c>
      <c r="C88" s="315"/>
      <c r="D88" s="116">
        <f t="shared" si="4"/>
        <v>0</v>
      </c>
      <c r="E88" s="119">
        <v>3</v>
      </c>
      <c r="F88" s="122">
        <f t="shared" si="5"/>
        <v>-3</v>
      </c>
    </row>
    <row r="89" spans="2:6" x14ac:dyDescent="0.2">
      <c r="B89" s="317">
        <f>Protocol!C119</f>
        <v>0</v>
      </c>
      <c r="C89" s="315"/>
      <c r="D89" s="116">
        <f t="shared" si="4"/>
        <v>0</v>
      </c>
      <c r="E89" s="119">
        <v>3</v>
      </c>
      <c r="F89" s="122">
        <f t="shared" si="5"/>
        <v>-3</v>
      </c>
    </row>
    <row r="90" spans="2:6" x14ac:dyDescent="0.2">
      <c r="B90" s="317">
        <f>Protocol!C120</f>
        <v>0</v>
      </c>
      <c r="C90" s="315"/>
      <c r="D90" s="116">
        <f t="shared" si="4"/>
        <v>0</v>
      </c>
      <c r="E90" s="119">
        <v>3</v>
      </c>
      <c r="F90" s="122">
        <f t="shared" si="5"/>
        <v>-3</v>
      </c>
    </row>
    <row r="91" spans="2:6" x14ac:dyDescent="0.2">
      <c r="B91" s="317">
        <f>Protocol!C121</f>
        <v>0</v>
      </c>
      <c r="C91" s="315"/>
      <c r="D91" s="116">
        <f t="shared" si="4"/>
        <v>0</v>
      </c>
      <c r="E91" s="119">
        <v>3</v>
      </c>
      <c r="F91" s="122">
        <f t="shared" si="5"/>
        <v>-3</v>
      </c>
    </row>
    <row r="92" spans="2:6" x14ac:dyDescent="0.2">
      <c r="B92" s="317">
        <f>Protocol!C122</f>
        <v>0</v>
      </c>
      <c r="C92" s="315"/>
      <c r="D92" s="116">
        <f t="shared" si="4"/>
        <v>0</v>
      </c>
      <c r="E92" s="119">
        <v>3</v>
      </c>
      <c r="F92" s="122">
        <f t="shared" si="5"/>
        <v>-3</v>
      </c>
    </row>
    <row r="93" spans="2:6" x14ac:dyDescent="0.2">
      <c r="B93" s="317">
        <f>Protocol!C123</f>
        <v>0</v>
      </c>
      <c r="C93" s="315"/>
      <c r="D93" s="116">
        <f t="shared" si="4"/>
        <v>0</v>
      </c>
      <c r="E93" s="119">
        <v>3</v>
      </c>
      <c r="F93" s="122">
        <f t="shared" si="5"/>
        <v>-3</v>
      </c>
    </row>
    <row r="94" spans="2:6" x14ac:dyDescent="0.2">
      <c r="B94" s="317">
        <f>Protocol!C124</f>
        <v>0</v>
      </c>
      <c r="C94" s="315"/>
      <c r="D94" s="116">
        <f t="shared" si="4"/>
        <v>0</v>
      </c>
      <c r="E94" s="119">
        <v>3</v>
      </c>
      <c r="F94" s="122">
        <f t="shared" si="5"/>
        <v>-3</v>
      </c>
    </row>
    <row r="95" spans="2:6" x14ac:dyDescent="0.2">
      <c r="B95" s="317">
        <f>Protocol!C125</f>
        <v>0</v>
      </c>
      <c r="C95" s="315"/>
      <c r="D95" s="115">
        <f t="shared" si="4"/>
        <v>0</v>
      </c>
      <c r="E95" s="118">
        <v>3</v>
      </c>
      <c r="F95" s="121">
        <f t="shared" si="5"/>
        <v>-3</v>
      </c>
    </row>
    <row r="96" spans="2:6" x14ac:dyDescent="0.2">
      <c r="B96" s="317">
        <f>Protocol!C126</f>
        <v>0</v>
      </c>
      <c r="C96" s="315"/>
      <c r="D96" s="116">
        <f t="shared" si="4"/>
        <v>0</v>
      </c>
      <c r="E96" s="119">
        <v>3</v>
      </c>
      <c r="F96" s="122">
        <f t="shared" si="5"/>
        <v>-3</v>
      </c>
    </row>
    <row r="97" spans="2:6" x14ac:dyDescent="0.2">
      <c r="B97" s="317">
        <f>Protocol!C127</f>
        <v>0</v>
      </c>
      <c r="C97" s="315"/>
      <c r="D97" s="116">
        <f t="shared" si="4"/>
        <v>0</v>
      </c>
      <c r="E97" s="119">
        <v>3</v>
      </c>
      <c r="F97" s="122">
        <f t="shared" si="5"/>
        <v>-3</v>
      </c>
    </row>
    <row r="98" spans="2:6" x14ac:dyDescent="0.2">
      <c r="B98" s="317">
        <f>Protocol!C128</f>
        <v>0</v>
      </c>
      <c r="C98" s="315"/>
      <c r="D98" s="116">
        <f t="shared" si="4"/>
        <v>0</v>
      </c>
      <c r="E98" s="119">
        <v>3</v>
      </c>
      <c r="F98" s="122">
        <f t="shared" si="5"/>
        <v>-3</v>
      </c>
    </row>
    <row r="99" spans="2:6" ht="15" customHeight="1" x14ac:dyDescent="0.2">
      <c r="B99" s="317">
        <f>Protocol!C129</f>
        <v>0</v>
      </c>
      <c r="C99" s="315"/>
      <c r="D99" s="116">
        <f t="shared" si="4"/>
        <v>0</v>
      </c>
      <c r="E99" s="119">
        <v>3</v>
      </c>
      <c r="F99" s="122">
        <f t="shared" si="5"/>
        <v>-3</v>
      </c>
    </row>
    <row r="100" spans="2:6" x14ac:dyDescent="0.2">
      <c r="B100" s="317">
        <f>Protocol!C130</f>
        <v>0</v>
      </c>
      <c r="C100" s="315"/>
      <c r="D100" s="116">
        <f t="shared" si="4"/>
        <v>0</v>
      </c>
      <c r="E100" s="119">
        <v>3</v>
      </c>
      <c r="F100" s="122">
        <f t="shared" si="5"/>
        <v>-3</v>
      </c>
    </row>
    <row r="101" spans="2:6" x14ac:dyDescent="0.2">
      <c r="B101" s="317">
        <f>Protocol!C131</f>
        <v>0</v>
      </c>
      <c r="C101" s="315"/>
      <c r="D101" s="116">
        <f t="shared" si="4"/>
        <v>0</v>
      </c>
      <c r="E101" s="119">
        <v>3</v>
      </c>
      <c r="F101" s="122">
        <f t="shared" si="5"/>
        <v>-3</v>
      </c>
    </row>
    <row r="102" spans="2:6" x14ac:dyDescent="0.2">
      <c r="B102" s="317">
        <f>Protocol!C132</f>
        <v>0</v>
      </c>
      <c r="C102" s="315"/>
      <c r="D102" s="116">
        <f t="shared" si="4"/>
        <v>0</v>
      </c>
      <c r="E102" s="119">
        <v>3</v>
      </c>
      <c r="F102" s="122">
        <f t="shared" si="5"/>
        <v>-3</v>
      </c>
    </row>
    <row r="103" spans="2:6" x14ac:dyDescent="0.2">
      <c r="B103" s="317">
        <f>Protocol!C133</f>
        <v>0</v>
      </c>
      <c r="C103" s="315"/>
      <c r="D103" s="115">
        <f t="shared" si="4"/>
        <v>0</v>
      </c>
      <c r="E103" s="118">
        <v>3</v>
      </c>
      <c r="F103" s="121">
        <f t="shared" si="5"/>
        <v>-3</v>
      </c>
    </row>
    <row r="104" spans="2:6" x14ac:dyDescent="0.2">
      <c r="B104" s="317">
        <f>Protocol!C134</f>
        <v>0</v>
      </c>
      <c r="C104" s="315"/>
      <c r="D104" s="116">
        <f t="shared" si="4"/>
        <v>0</v>
      </c>
      <c r="E104" s="119">
        <v>3</v>
      </c>
      <c r="F104" s="122">
        <f t="shared" si="5"/>
        <v>-3</v>
      </c>
    </row>
    <row r="105" spans="2:6" x14ac:dyDescent="0.2">
      <c r="B105" s="317">
        <f>Protocol!C135</f>
        <v>0</v>
      </c>
      <c r="C105" s="315"/>
      <c r="D105" s="116">
        <f t="shared" si="4"/>
        <v>0</v>
      </c>
      <c r="E105" s="119">
        <v>3</v>
      </c>
      <c r="F105" s="122">
        <f t="shared" si="5"/>
        <v>-3</v>
      </c>
    </row>
    <row r="106" spans="2:6" x14ac:dyDescent="0.2">
      <c r="B106" s="317">
        <f>Protocol!C136</f>
        <v>0</v>
      </c>
      <c r="C106" s="315"/>
      <c r="D106" s="116">
        <f t="shared" si="4"/>
        <v>0</v>
      </c>
      <c r="E106" s="119">
        <v>3</v>
      </c>
      <c r="F106" s="122">
        <f t="shared" si="5"/>
        <v>-3</v>
      </c>
    </row>
    <row r="107" spans="2:6" x14ac:dyDescent="0.2">
      <c r="B107" s="317">
        <f>Protocol!C137</f>
        <v>0</v>
      </c>
      <c r="C107" s="315"/>
      <c r="D107" s="116">
        <f t="shared" si="4"/>
        <v>0</v>
      </c>
      <c r="E107" s="119">
        <v>3</v>
      </c>
      <c r="F107" s="122">
        <f t="shared" si="5"/>
        <v>-3</v>
      </c>
    </row>
    <row r="108" spans="2:6" x14ac:dyDescent="0.2">
      <c r="B108" s="317">
        <f>Protocol!C138</f>
        <v>0</v>
      </c>
      <c r="C108" s="315"/>
      <c r="D108" s="116">
        <f t="shared" si="4"/>
        <v>0</v>
      </c>
      <c r="E108" s="119">
        <v>3</v>
      </c>
      <c r="F108" s="122">
        <f t="shared" si="5"/>
        <v>-3</v>
      </c>
    </row>
    <row r="109" spans="2:6" x14ac:dyDescent="0.2">
      <c r="B109" s="317">
        <f>Protocol!C139</f>
        <v>0</v>
      </c>
      <c r="C109" s="315"/>
      <c r="D109" s="116">
        <f t="shared" si="4"/>
        <v>0</v>
      </c>
      <c r="E109" s="119">
        <v>3</v>
      </c>
      <c r="F109" s="122">
        <f t="shared" si="5"/>
        <v>-3</v>
      </c>
    </row>
    <row r="110" spans="2:6" ht="15" thickBot="1" x14ac:dyDescent="0.25">
      <c r="B110" s="318">
        <f>Protocol!C140</f>
        <v>0</v>
      </c>
      <c r="C110" s="316"/>
      <c r="D110" s="117">
        <f t="shared" si="4"/>
        <v>0</v>
      </c>
      <c r="E110" s="120">
        <v>3</v>
      </c>
      <c r="F110" s="123">
        <f t="shared" si="5"/>
        <v>-3</v>
      </c>
    </row>
    <row r="111" spans="2:6" s="27" customFormat="1" x14ac:dyDescent="0.2">
      <c r="B111" s="21"/>
      <c r="C111" s="21"/>
      <c r="D111" s="21"/>
      <c r="E111" s="21"/>
      <c r="F111" s="21"/>
    </row>
    <row r="112" spans="2:6" s="27" customFormat="1" x14ac:dyDescent="0.2">
      <c r="B112" s="21"/>
      <c r="C112" s="21"/>
      <c r="D112" s="21"/>
      <c r="E112" s="21"/>
      <c r="F112" s="21"/>
    </row>
    <row r="113" spans="1:8" s="27" customFormat="1" ht="15.75" x14ac:dyDescent="0.2">
      <c r="A113" s="32"/>
      <c r="B113" s="109" t="s">
        <v>1050</v>
      </c>
      <c r="C113" s="105"/>
      <c r="D113" s="105"/>
      <c r="E113" s="105"/>
      <c r="F113" s="93"/>
      <c r="G113" s="93"/>
      <c r="H113" s="93"/>
    </row>
    <row r="114" spans="1:8" x14ac:dyDescent="0.2">
      <c r="A114" s="32"/>
      <c r="B114" s="93"/>
      <c r="C114" s="93"/>
      <c r="D114" s="93"/>
      <c r="E114" s="93"/>
      <c r="F114" s="93"/>
      <c r="G114" s="93"/>
      <c r="H114" s="93"/>
    </row>
    <row r="115" spans="1:8" x14ac:dyDescent="0.2">
      <c r="A115" s="32" t="s">
        <v>11</v>
      </c>
      <c r="B115" s="108" t="s">
        <v>1051</v>
      </c>
      <c r="C115" s="108"/>
      <c r="D115" s="108"/>
      <c r="E115" s="108"/>
      <c r="F115" s="108"/>
      <c r="G115" s="108"/>
      <c r="H115" s="108"/>
    </row>
    <row r="116" spans="1:8" x14ac:dyDescent="0.2">
      <c r="A116" s="32"/>
      <c r="B116" s="324" t="s">
        <v>1052</v>
      </c>
      <c r="C116" s="324"/>
      <c r="D116" s="324"/>
      <c r="E116" s="324"/>
      <c r="F116" s="93"/>
      <c r="G116" s="93"/>
      <c r="H116" s="93"/>
    </row>
    <row r="117" spans="1:8" x14ac:dyDescent="0.2">
      <c r="A117" s="32" t="s">
        <v>11</v>
      </c>
      <c r="B117" s="108" t="s">
        <v>1289</v>
      </c>
      <c r="C117" s="108"/>
      <c r="D117" s="108"/>
      <c r="E117" s="108"/>
      <c r="F117" s="108"/>
      <c r="G117" s="108"/>
      <c r="H117" s="108"/>
    </row>
    <row r="118" spans="1:8" x14ac:dyDescent="0.2">
      <c r="A118" s="32"/>
      <c r="B118" s="126" t="s">
        <v>1290</v>
      </c>
      <c r="C118" s="209"/>
      <c r="D118" s="209"/>
      <c r="E118" s="209"/>
      <c r="F118" s="209"/>
      <c r="G118" s="209"/>
      <c r="H118" s="93"/>
    </row>
    <row r="119" spans="1:8" x14ac:dyDescent="0.2">
      <c r="B119" s="69" t="s">
        <v>1291</v>
      </c>
      <c r="F119" s="38"/>
      <c r="G119" s="38"/>
      <c r="H119" s="38"/>
    </row>
    <row r="120" spans="1:8" x14ac:dyDescent="0.2">
      <c r="F120" s="38"/>
      <c r="G120" s="38"/>
      <c r="H120" s="38"/>
    </row>
    <row r="121" spans="1:8" x14ac:dyDescent="0.2">
      <c r="B121" s="321" t="s">
        <v>1148</v>
      </c>
      <c r="F121" s="38"/>
      <c r="G121" s="38"/>
      <c r="H121" s="38"/>
    </row>
    <row r="122" spans="1:8" x14ac:dyDescent="0.2">
      <c r="F122" s="38"/>
      <c r="G122" s="38"/>
      <c r="H122" s="38"/>
    </row>
    <row r="123" spans="1:8" x14ac:dyDescent="0.2">
      <c r="F123" s="38"/>
      <c r="G123" s="38"/>
      <c r="H123" s="38"/>
    </row>
    <row r="124" spans="1:8" x14ac:dyDescent="0.2">
      <c r="F124" s="38"/>
      <c r="G124" s="38"/>
      <c r="H124" s="38"/>
    </row>
    <row r="125" spans="1:8" x14ac:dyDescent="0.2">
      <c r="F125" s="38"/>
      <c r="G125" s="38"/>
      <c r="H125" s="38"/>
    </row>
    <row r="126" spans="1:8" x14ac:dyDescent="0.2">
      <c r="F126" s="38"/>
      <c r="G126" s="38"/>
      <c r="H126" s="38"/>
    </row>
    <row r="127" spans="1:8" x14ac:dyDescent="0.2">
      <c r="F127" s="38"/>
      <c r="G127" s="38"/>
      <c r="H127" s="38"/>
    </row>
    <row r="128" spans="1:8" x14ac:dyDescent="0.2">
      <c r="F128" s="38"/>
      <c r="G128" s="38"/>
      <c r="H128" s="38"/>
    </row>
    <row r="129" spans="6:8" x14ac:dyDescent="0.2">
      <c r="F129" s="38"/>
      <c r="G129" s="38"/>
      <c r="H129" s="38"/>
    </row>
    <row r="130" spans="6:8" x14ac:dyDescent="0.2">
      <c r="F130" s="38"/>
      <c r="G130" s="38"/>
      <c r="H130" s="38"/>
    </row>
    <row r="131" spans="6:8" x14ac:dyDescent="0.2">
      <c r="F131" s="38"/>
      <c r="G131" s="38"/>
      <c r="H131" s="38"/>
    </row>
    <row r="132" spans="6:8" x14ac:dyDescent="0.2">
      <c r="F132" s="38"/>
      <c r="G132" s="38"/>
      <c r="H132" s="38"/>
    </row>
    <row r="133" spans="6:8" x14ac:dyDescent="0.2">
      <c r="F133" s="38"/>
      <c r="G133" s="38"/>
      <c r="H133" s="38"/>
    </row>
    <row r="134" spans="6:8" x14ac:dyDescent="0.2">
      <c r="F134" s="38"/>
      <c r="G134" s="38"/>
      <c r="H134" s="38"/>
    </row>
    <row r="135" spans="6:8" x14ac:dyDescent="0.2">
      <c r="F135" s="38"/>
      <c r="G135" s="38"/>
      <c r="H135" s="38"/>
    </row>
    <row r="136" spans="6:8" x14ac:dyDescent="0.2">
      <c r="F136" s="38"/>
      <c r="G136" s="38"/>
      <c r="H136" s="38"/>
    </row>
    <row r="137" spans="6:8" x14ac:dyDescent="0.2">
      <c r="F137" s="38"/>
      <c r="G137" s="38"/>
      <c r="H137" s="38"/>
    </row>
    <row r="138" spans="6:8" x14ac:dyDescent="0.2">
      <c r="F138" s="38"/>
      <c r="G138" s="38"/>
      <c r="H138" s="38"/>
    </row>
    <row r="139" spans="6:8" x14ac:dyDescent="0.2">
      <c r="F139" s="38"/>
      <c r="G139" s="38"/>
      <c r="H139" s="38"/>
    </row>
    <row r="140" spans="6:8" x14ac:dyDescent="0.2">
      <c r="F140" s="38"/>
      <c r="G140" s="38"/>
      <c r="H140" s="38"/>
    </row>
    <row r="141" spans="6:8" x14ac:dyDescent="0.2">
      <c r="F141" s="38"/>
      <c r="G141" s="38"/>
      <c r="H141" s="38"/>
    </row>
    <row r="142" spans="6:8" x14ac:dyDescent="0.2">
      <c r="F142" s="38"/>
      <c r="G142" s="38"/>
      <c r="H142" s="38"/>
    </row>
    <row r="143" spans="6:8" x14ac:dyDescent="0.2">
      <c r="F143" s="38"/>
      <c r="G143" s="38"/>
      <c r="H143" s="38"/>
    </row>
    <row r="144" spans="6:8" x14ac:dyDescent="0.2">
      <c r="F144" s="38"/>
      <c r="G144" s="38"/>
      <c r="H144" s="38"/>
    </row>
    <row r="145" spans="6:8" x14ac:dyDescent="0.2">
      <c r="F145" s="38"/>
      <c r="G145" s="38"/>
      <c r="H145" s="38"/>
    </row>
    <row r="146" spans="6:8" x14ac:dyDescent="0.2">
      <c r="F146" s="38"/>
      <c r="G146" s="38"/>
      <c r="H146" s="38"/>
    </row>
    <row r="147" spans="6:8" x14ac:dyDescent="0.2">
      <c r="F147" s="38"/>
      <c r="G147" s="38"/>
      <c r="H147" s="38"/>
    </row>
    <row r="148" spans="6:8" x14ac:dyDescent="0.2">
      <c r="F148" s="38"/>
      <c r="G148" s="38"/>
      <c r="H148" s="38"/>
    </row>
    <row r="149" spans="6:8" x14ac:dyDescent="0.2">
      <c r="F149" s="38"/>
      <c r="G149" s="38"/>
      <c r="H149" s="38"/>
    </row>
    <row r="150" spans="6:8" x14ac:dyDescent="0.2">
      <c r="F150" s="38"/>
      <c r="G150" s="38"/>
      <c r="H150" s="38"/>
    </row>
    <row r="151" spans="6:8" x14ac:dyDescent="0.2">
      <c r="F151" s="38"/>
      <c r="G151" s="38"/>
      <c r="H151" s="38"/>
    </row>
    <row r="152" spans="6:8" x14ac:dyDescent="0.2">
      <c r="F152" s="38"/>
      <c r="G152" s="38"/>
      <c r="H152" s="38"/>
    </row>
    <row r="153" spans="6:8" x14ac:dyDescent="0.2">
      <c r="F153" s="38"/>
      <c r="G153" s="38"/>
      <c r="H153" s="38"/>
    </row>
    <row r="154" spans="6:8" x14ac:dyDescent="0.2">
      <c r="F154" s="38"/>
      <c r="G154" s="38"/>
      <c r="H154" s="38"/>
    </row>
    <row r="155" spans="6:8" x14ac:dyDescent="0.2">
      <c r="F155" s="38"/>
      <c r="G155" s="38"/>
      <c r="H155" s="38"/>
    </row>
    <row r="156" spans="6:8" x14ac:dyDescent="0.2">
      <c r="F156" s="38"/>
      <c r="G156" s="38"/>
      <c r="H156" s="38"/>
    </row>
    <row r="157" spans="6:8" x14ac:dyDescent="0.2">
      <c r="F157" s="38"/>
      <c r="G157" s="38"/>
      <c r="H157" s="38"/>
    </row>
    <row r="158" spans="6:8" x14ac:dyDescent="0.2">
      <c r="F158" s="38"/>
      <c r="G158" s="38"/>
      <c r="H158" s="38"/>
    </row>
    <row r="159" spans="6:8" x14ac:dyDescent="0.2">
      <c r="F159" s="38"/>
      <c r="G159" s="38"/>
      <c r="H159" s="38"/>
    </row>
    <row r="160" spans="6:8" x14ac:dyDescent="0.2">
      <c r="F160" s="38"/>
      <c r="G160" s="38"/>
      <c r="H160" s="38"/>
    </row>
    <row r="161" spans="6:8" x14ac:dyDescent="0.2">
      <c r="F161" s="38"/>
      <c r="G161" s="38"/>
      <c r="H161" s="38"/>
    </row>
    <row r="162" spans="6:8" x14ac:dyDescent="0.2">
      <c r="F162" s="38"/>
      <c r="G162" s="38"/>
      <c r="H162" s="38"/>
    </row>
    <row r="163" spans="6:8" x14ac:dyDescent="0.2">
      <c r="F163" s="38"/>
      <c r="G163" s="38"/>
      <c r="H163" s="38"/>
    </row>
    <row r="164" spans="6:8" x14ac:dyDescent="0.2">
      <c r="F164" s="38"/>
      <c r="G164" s="38"/>
      <c r="H164" s="38"/>
    </row>
    <row r="165" spans="6:8" x14ac:dyDescent="0.2">
      <c r="F165" s="38"/>
      <c r="G165" s="38"/>
      <c r="H165" s="38"/>
    </row>
    <row r="166" spans="6:8" x14ac:dyDescent="0.2">
      <c r="F166" s="38"/>
      <c r="G166" s="38"/>
      <c r="H166" s="38"/>
    </row>
    <row r="167" spans="6:8" x14ac:dyDescent="0.2">
      <c r="F167" s="38"/>
      <c r="G167" s="38"/>
      <c r="H167" s="38"/>
    </row>
    <row r="168" spans="6:8" x14ac:dyDescent="0.2">
      <c r="F168" s="38"/>
      <c r="G168" s="38"/>
      <c r="H168" s="38"/>
    </row>
    <row r="169" spans="6:8" x14ac:dyDescent="0.2">
      <c r="F169" s="38"/>
      <c r="G169" s="38"/>
      <c r="H169" s="38"/>
    </row>
    <row r="170" spans="6:8" x14ac:dyDescent="0.2">
      <c r="F170" s="38"/>
      <c r="G170" s="38"/>
      <c r="H170" s="38"/>
    </row>
    <row r="171" spans="6:8" x14ac:dyDescent="0.2">
      <c r="F171" s="38"/>
      <c r="G171" s="38"/>
      <c r="H171" s="38"/>
    </row>
    <row r="172" spans="6:8" x14ac:dyDescent="0.2">
      <c r="F172" s="38"/>
      <c r="G172" s="38"/>
      <c r="H172" s="38"/>
    </row>
    <row r="173" spans="6:8" x14ac:dyDescent="0.2">
      <c r="F173" s="38"/>
      <c r="G173" s="38"/>
      <c r="H173" s="38"/>
    </row>
    <row r="174" spans="6:8" x14ac:dyDescent="0.2">
      <c r="F174" s="38"/>
      <c r="G174" s="38"/>
      <c r="H174" s="38"/>
    </row>
    <row r="175" spans="6:8" x14ac:dyDescent="0.2">
      <c r="F175" s="38"/>
      <c r="G175" s="38"/>
      <c r="H175" s="38"/>
    </row>
    <row r="176" spans="6:8" x14ac:dyDescent="0.2">
      <c r="F176" s="38"/>
      <c r="G176" s="38"/>
      <c r="H176" s="38"/>
    </row>
    <row r="177" spans="6:8" x14ac:dyDescent="0.2">
      <c r="F177" s="38"/>
      <c r="G177" s="38"/>
      <c r="H177" s="38"/>
    </row>
    <row r="178" spans="6:8" x14ac:dyDescent="0.2">
      <c r="F178" s="38"/>
      <c r="G178" s="38"/>
      <c r="H178" s="38"/>
    </row>
    <row r="179" spans="6:8" x14ac:dyDescent="0.2">
      <c r="F179" s="38"/>
      <c r="G179" s="38"/>
      <c r="H179" s="38"/>
    </row>
    <row r="180" spans="6:8" x14ac:dyDescent="0.2">
      <c r="F180" s="38"/>
      <c r="G180" s="38"/>
      <c r="H180" s="38"/>
    </row>
    <row r="181" spans="6:8" x14ac:dyDescent="0.2">
      <c r="F181" s="38"/>
      <c r="G181" s="38"/>
      <c r="H181" s="38"/>
    </row>
    <row r="182" spans="6:8" x14ac:dyDescent="0.2">
      <c r="F182" s="38"/>
      <c r="G182" s="38"/>
      <c r="H182" s="38"/>
    </row>
    <row r="183" spans="6:8" x14ac:dyDescent="0.2">
      <c r="F183" s="38"/>
      <c r="G183" s="38"/>
      <c r="H183" s="38"/>
    </row>
    <row r="184" spans="6:8" x14ac:dyDescent="0.2">
      <c r="F184" s="38"/>
      <c r="G184" s="38"/>
      <c r="H184" s="38"/>
    </row>
    <row r="185" spans="6:8" x14ac:dyDescent="0.2">
      <c r="F185" s="38"/>
      <c r="G185" s="38"/>
      <c r="H185" s="38"/>
    </row>
    <row r="186" spans="6:8" x14ac:dyDescent="0.2">
      <c r="F186" s="38"/>
      <c r="G186" s="38"/>
      <c r="H186" s="38"/>
    </row>
    <row r="187" spans="6:8" x14ac:dyDescent="0.2">
      <c r="F187" s="38"/>
      <c r="G187" s="38"/>
      <c r="H187" s="38"/>
    </row>
    <row r="188" spans="6:8" x14ac:dyDescent="0.2">
      <c r="F188" s="38"/>
      <c r="G188" s="38"/>
      <c r="H188" s="38"/>
    </row>
    <row r="189" spans="6:8" x14ac:dyDescent="0.2">
      <c r="F189" s="38"/>
      <c r="G189" s="38"/>
      <c r="H189" s="38"/>
    </row>
    <row r="190" spans="6:8" x14ac:dyDescent="0.2">
      <c r="F190" s="38"/>
      <c r="G190" s="38"/>
      <c r="H190" s="38"/>
    </row>
    <row r="191" spans="6:8" x14ac:dyDescent="0.2">
      <c r="F191" s="38"/>
      <c r="G191" s="38"/>
      <c r="H191" s="38"/>
    </row>
    <row r="192" spans="6:8" x14ac:dyDescent="0.2">
      <c r="F192" s="38"/>
      <c r="G192" s="38"/>
      <c r="H192" s="38"/>
    </row>
    <row r="193" spans="6:8" x14ac:dyDescent="0.2">
      <c r="F193" s="38"/>
      <c r="G193" s="38"/>
      <c r="H193" s="38"/>
    </row>
    <row r="194" spans="6:8" x14ac:dyDescent="0.2">
      <c r="F194" s="38"/>
      <c r="G194" s="38"/>
      <c r="H194" s="38"/>
    </row>
    <row r="195" spans="6:8" x14ac:dyDescent="0.2">
      <c r="F195" s="38"/>
      <c r="G195" s="38"/>
      <c r="H195" s="38"/>
    </row>
    <row r="196" spans="6:8" x14ac:dyDescent="0.2">
      <c r="F196" s="38"/>
      <c r="G196" s="38"/>
      <c r="H196" s="38"/>
    </row>
    <row r="197" spans="6:8" x14ac:dyDescent="0.2">
      <c r="F197" s="38"/>
      <c r="G197" s="38"/>
      <c r="H197" s="38"/>
    </row>
    <row r="198" spans="6:8" x14ac:dyDescent="0.2">
      <c r="F198" s="38"/>
      <c r="G198" s="38"/>
      <c r="H198" s="38"/>
    </row>
    <row r="199" spans="6:8" x14ac:dyDescent="0.2">
      <c r="F199" s="38"/>
      <c r="G199" s="38"/>
      <c r="H199" s="38"/>
    </row>
    <row r="200" spans="6:8" x14ac:dyDescent="0.2">
      <c r="F200" s="38"/>
      <c r="G200" s="38"/>
      <c r="H200" s="38"/>
    </row>
    <row r="201" spans="6:8" x14ac:dyDescent="0.2">
      <c r="F201" s="38"/>
      <c r="G201" s="38"/>
      <c r="H201" s="38"/>
    </row>
    <row r="202" spans="6:8" x14ac:dyDescent="0.2">
      <c r="F202" s="38"/>
      <c r="G202" s="38"/>
      <c r="H202" s="38"/>
    </row>
    <row r="203" spans="6:8" x14ac:dyDescent="0.2">
      <c r="F203" s="38"/>
      <c r="G203" s="38"/>
      <c r="H203" s="38"/>
    </row>
    <row r="204" spans="6:8" x14ac:dyDescent="0.2">
      <c r="F204" s="38"/>
      <c r="G204" s="38"/>
      <c r="H204" s="38"/>
    </row>
    <row r="205" spans="6:8" x14ac:dyDescent="0.2">
      <c r="F205" s="38"/>
      <c r="G205" s="38"/>
      <c r="H205" s="38"/>
    </row>
    <row r="206" spans="6:8" x14ac:dyDescent="0.2">
      <c r="F206" s="38"/>
      <c r="G206" s="38"/>
      <c r="H206" s="38"/>
    </row>
    <row r="207" spans="6:8" x14ac:dyDescent="0.2">
      <c r="F207" s="38"/>
      <c r="G207" s="38"/>
      <c r="H207" s="38"/>
    </row>
    <row r="208" spans="6:8" x14ac:dyDescent="0.2">
      <c r="F208" s="38"/>
      <c r="G208" s="38"/>
      <c r="H208" s="38"/>
    </row>
    <row r="209" spans="6:8" x14ac:dyDescent="0.2">
      <c r="F209" s="38"/>
      <c r="G209" s="38"/>
      <c r="H209" s="38"/>
    </row>
    <row r="210" spans="6:8" x14ac:dyDescent="0.2">
      <c r="F210" s="38"/>
      <c r="G210" s="38"/>
      <c r="H210" s="38"/>
    </row>
    <row r="211" spans="6:8" x14ac:dyDescent="0.2">
      <c r="F211" s="38"/>
      <c r="G211" s="38"/>
      <c r="H211" s="38"/>
    </row>
    <row r="212" spans="6:8" x14ac:dyDescent="0.2">
      <c r="F212" s="38"/>
      <c r="G212" s="38"/>
      <c r="H212" s="38"/>
    </row>
    <row r="213" spans="6:8" x14ac:dyDescent="0.2">
      <c r="F213" s="38"/>
      <c r="G213" s="38"/>
      <c r="H213" s="38"/>
    </row>
    <row r="214" spans="6:8" x14ac:dyDescent="0.2">
      <c r="F214" s="38"/>
      <c r="G214" s="38"/>
      <c r="H214" s="38"/>
    </row>
    <row r="215" spans="6:8" x14ac:dyDescent="0.2">
      <c r="F215" s="38"/>
      <c r="G215" s="38"/>
      <c r="H215" s="38"/>
    </row>
    <row r="216" spans="6:8" x14ac:dyDescent="0.2">
      <c r="F216" s="38"/>
      <c r="G216" s="38"/>
      <c r="H216" s="38"/>
    </row>
    <row r="217" spans="6:8" x14ac:dyDescent="0.2">
      <c r="F217" s="38"/>
      <c r="G217" s="38"/>
      <c r="H217" s="38"/>
    </row>
    <row r="218" spans="6:8" x14ac:dyDescent="0.2">
      <c r="F218" s="38"/>
      <c r="G218" s="38"/>
      <c r="H218" s="38"/>
    </row>
    <row r="219" spans="6:8" x14ac:dyDescent="0.2">
      <c r="F219" s="38"/>
      <c r="G219" s="38"/>
      <c r="H219" s="38"/>
    </row>
    <row r="220" spans="6:8" x14ac:dyDescent="0.2">
      <c r="F220" s="38"/>
      <c r="G220" s="38"/>
      <c r="H220" s="38"/>
    </row>
    <row r="221" spans="6:8" x14ac:dyDescent="0.2">
      <c r="F221" s="38"/>
      <c r="G221" s="38"/>
      <c r="H221" s="38"/>
    </row>
    <row r="222" spans="6:8" x14ac:dyDescent="0.2">
      <c r="F222" s="38"/>
      <c r="G222" s="38"/>
      <c r="H222" s="38"/>
    </row>
    <row r="223" spans="6:8" x14ac:dyDescent="0.2">
      <c r="F223" s="38"/>
      <c r="G223" s="38"/>
      <c r="H223" s="38"/>
    </row>
    <row r="224" spans="6:8" x14ac:dyDescent="0.2">
      <c r="F224" s="38"/>
      <c r="G224" s="38"/>
      <c r="H224" s="38"/>
    </row>
    <row r="225" spans="6:8" x14ac:dyDescent="0.2">
      <c r="F225" s="38"/>
      <c r="G225" s="38"/>
      <c r="H225" s="38"/>
    </row>
    <row r="226" spans="6:8" x14ac:dyDescent="0.2">
      <c r="F226" s="38"/>
      <c r="G226" s="38"/>
      <c r="H226" s="38"/>
    </row>
    <row r="227" spans="6:8" x14ac:dyDescent="0.2">
      <c r="F227" s="38"/>
      <c r="G227" s="38"/>
      <c r="H227" s="38"/>
    </row>
    <row r="228" spans="6:8" x14ac:dyDescent="0.2">
      <c r="F228" s="38"/>
      <c r="G228" s="38"/>
      <c r="H228" s="38"/>
    </row>
    <row r="229" spans="6:8" x14ac:dyDescent="0.2">
      <c r="F229" s="38"/>
      <c r="G229" s="38"/>
      <c r="H229" s="38"/>
    </row>
    <row r="230" spans="6:8" x14ac:dyDescent="0.2">
      <c r="F230" s="38"/>
      <c r="G230" s="38"/>
      <c r="H230" s="38"/>
    </row>
  </sheetData>
  <sheetProtection algorithmName="SHA-512" hashValue="MEJLMloKUKu0fJZ8QVNUQHzVG6kqrkHP9G6cpFNobFB4BNMTu6FejwhN4cPiH6eyAmCGsD4x2TLIbnPQUjSp5A==" saltValue="Lx1NI3SV2jyHNJtka2YF/A==" spinCount="100000" sheet="1" objects="1" scenarios="1"/>
  <mergeCells count="6">
    <mergeCell ref="A2:H2"/>
    <mergeCell ref="B12:B14"/>
    <mergeCell ref="C12:C14"/>
    <mergeCell ref="D12:D14"/>
    <mergeCell ref="E12:E13"/>
    <mergeCell ref="F12:F14"/>
  </mergeCells>
  <conditionalFormatting sqref="D15:D110">
    <cfRule type="cellIs" dxfId="20" priority="3" operator="equal">
      <formula>0</formula>
    </cfRule>
  </conditionalFormatting>
  <conditionalFormatting sqref="F15:F110">
    <cfRule type="cellIs" dxfId="19" priority="2" operator="equal">
      <formula>-3</formula>
    </cfRule>
  </conditionalFormatting>
  <conditionalFormatting sqref="B15:B110">
    <cfRule type="cellIs" dxfId="18" priority="1" operator="equal">
      <formula>0</formula>
    </cfRule>
  </conditionalFormatting>
  <pageMargins left="0.25" right="0.25" top="0.75" bottom="0.75" header="0.3" footer="0.3"/>
  <pageSetup paperSize="9" fitToHeight="0" orientation="portrait" r:id="rId1"/>
  <headerFooter>
    <oddHeader>&amp;L&amp;G
&amp;R&amp;"Arial,Regular"&amp;8&amp;A</oddHeader>
    <oddFooter>&amp;L&amp;"Arial,Regular"&amp;8&amp;F&amp;R&amp;"Arial,Regular"&amp;8Page &amp;P of &amp;N</oddFooter>
  </headerFooter>
  <ignoredErrors>
    <ignoredError sqref="D15:D110 B15:B110"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70875-B4C0-4DAA-A2E1-7B9DAB3B67A3}">
  <sheetPr codeName="Sheet9">
    <tabColor rgb="FF1B3067"/>
  </sheetPr>
  <dimension ref="A2:J153"/>
  <sheetViews>
    <sheetView view="pageLayout" topLeftCell="A52" zoomScaleNormal="100" workbookViewId="0"/>
  </sheetViews>
  <sheetFormatPr defaultColWidth="8.7109375" defaultRowHeight="14.25" x14ac:dyDescent="0.2"/>
  <cols>
    <col min="1" max="1" width="8.7109375" style="27"/>
    <col min="2" max="2" width="12.28515625" style="27" customWidth="1"/>
    <col min="3" max="3" width="8.28515625" style="27" customWidth="1"/>
    <col min="4" max="4" width="12.85546875" style="27" customWidth="1"/>
    <col min="5" max="5" width="16" style="27" bestFit="1" customWidth="1"/>
    <col min="6" max="6" width="9.42578125" style="27" customWidth="1"/>
    <col min="7" max="7" width="10.5703125" style="27" bestFit="1" customWidth="1"/>
    <col min="8" max="8" width="10.7109375" style="27" customWidth="1"/>
    <col min="9" max="9" width="11.140625" style="27" customWidth="1"/>
    <col min="10" max="10" width="10.85546875" style="27" customWidth="1"/>
    <col min="11" max="17" width="8.7109375" style="27"/>
    <col min="18" max="18" width="11.5703125" style="27" customWidth="1"/>
    <col min="19" max="16384" width="8.7109375" style="27"/>
  </cols>
  <sheetData>
    <row r="2" spans="1:9" ht="36" customHeight="1" x14ac:dyDescent="0.2">
      <c r="A2" s="404" t="s">
        <v>1049</v>
      </c>
      <c r="B2" s="404"/>
      <c r="C2" s="404"/>
      <c r="D2" s="404"/>
      <c r="E2" s="404"/>
      <c r="F2" s="404"/>
      <c r="G2" s="404"/>
      <c r="H2" s="404"/>
    </row>
    <row r="3" spans="1:9" ht="18" x14ac:dyDescent="0.2">
      <c r="A3" s="97"/>
      <c r="B3" s="97"/>
      <c r="C3" s="97"/>
      <c r="D3" s="97"/>
      <c r="E3" s="97"/>
      <c r="F3" s="97"/>
      <c r="G3" s="97"/>
    </row>
    <row r="4" spans="1:9" ht="15" x14ac:dyDescent="0.25">
      <c r="A4" s="29" t="s">
        <v>0</v>
      </c>
      <c r="C4" s="125"/>
      <c r="D4" s="29" t="s">
        <v>1</v>
      </c>
      <c r="E4" s="125"/>
      <c r="F4" s="29" t="s">
        <v>2</v>
      </c>
      <c r="G4" s="351"/>
      <c r="I4" s="333"/>
    </row>
    <row r="5" spans="1:9" ht="15" x14ac:dyDescent="0.25">
      <c r="A5" s="29"/>
      <c r="C5" s="29"/>
      <c r="F5" s="29"/>
      <c r="G5" s="98"/>
    </row>
    <row r="6" spans="1:9" ht="15" x14ac:dyDescent="0.25">
      <c r="A6" s="29"/>
      <c r="C6" s="29"/>
      <c r="F6" s="29"/>
      <c r="G6" s="98"/>
    </row>
    <row r="7" spans="1:9" ht="15" x14ac:dyDescent="0.25">
      <c r="A7" s="29" t="s">
        <v>40</v>
      </c>
      <c r="C7" s="29"/>
      <c r="D7" s="125"/>
      <c r="F7" s="29" t="s">
        <v>2</v>
      </c>
      <c r="G7" s="350"/>
    </row>
    <row r="8" spans="1:9" ht="18" x14ac:dyDescent="0.2">
      <c r="A8" s="97"/>
      <c r="B8" s="97"/>
      <c r="C8" s="97"/>
      <c r="D8" s="97"/>
      <c r="E8" s="97"/>
      <c r="F8" s="97"/>
      <c r="G8" s="97"/>
    </row>
    <row r="9" spans="1:9" x14ac:dyDescent="0.2">
      <c r="C9" s="99"/>
      <c r="D9" s="99"/>
    </row>
    <row r="10" spans="1:9" ht="15.75" x14ac:dyDescent="0.2">
      <c r="A10" s="93"/>
      <c r="B10" s="188" t="s">
        <v>1039</v>
      </c>
      <c r="C10" s="188"/>
      <c r="D10" s="188"/>
      <c r="E10" s="188"/>
      <c r="F10" s="188"/>
      <c r="G10" s="188"/>
    </row>
    <row r="11" spans="1:9" ht="15.75" x14ac:dyDescent="0.2">
      <c r="A11" s="93"/>
      <c r="B11" s="414"/>
      <c r="C11" s="415"/>
      <c r="D11" s="93"/>
      <c r="E11" s="93"/>
      <c r="F11" s="93"/>
      <c r="G11" s="93"/>
    </row>
    <row r="12" spans="1:9" x14ac:dyDescent="0.2">
      <c r="A12" s="93"/>
      <c r="B12" s="93"/>
      <c r="C12" s="93"/>
      <c r="D12" s="93"/>
      <c r="E12" s="93"/>
      <c r="F12" s="93"/>
      <c r="G12" s="93"/>
    </row>
    <row r="13" spans="1:9" ht="15" x14ac:dyDescent="0.2">
      <c r="A13" s="93"/>
      <c r="B13" s="326" t="s">
        <v>1040</v>
      </c>
      <c r="C13" s="326"/>
      <c r="D13" s="326"/>
      <c r="E13" s="93"/>
      <c r="F13" s="93"/>
      <c r="G13" s="93"/>
    </row>
    <row r="14" spans="1:9" x14ac:dyDescent="0.2">
      <c r="A14" s="93"/>
      <c r="B14" s="93"/>
      <c r="C14" s="93"/>
      <c r="D14" s="93"/>
      <c r="E14" s="93"/>
      <c r="F14" s="93"/>
      <c r="G14" s="93"/>
    </row>
    <row r="15" spans="1:9" x14ac:dyDescent="0.2">
      <c r="A15" s="93"/>
      <c r="B15" s="324" t="s">
        <v>1154</v>
      </c>
      <c r="C15" s="324"/>
      <c r="D15" s="324"/>
      <c r="E15" s="324"/>
      <c r="F15" s="324"/>
      <c r="G15" s="93"/>
    </row>
    <row r="16" spans="1:9" x14ac:dyDescent="0.2">
      <c r="A16" s="100" t="s">
        <v>11</v>
      </c>
      <c r="B16" s="186" t="s">
        <v>1343</v>
      </c>
      <c r="C16" s="186"/>
      <c r="D16" s="186"/>
      <c r="E16" s="186"/>
      <c r="F16" s="186"/>
      <c r="G16" s="186"/>
    </row>
    <row r="17" spans="1:10" x14ac:dyDescent="0.2">
      <c r="A17" s="93"/>
      <c r="B17" s="324" t="s">
        <v>12</v>
      </c>
      <c r="C17" s="324"/>
      <c r="D17" s="324"/>
      <c r="E17" s="324"/>
      <c r="F17" s="93"/>
      <c r="G17" s="93"/>
    </row>
    <row r="18" spans="1:10" x14ac:dyDescent="0.2">
      <c r="A18" s="100" t="s">
        <v>11</v>
      </c>
      <c r="B18" s="186" t="s">
        <v>1041</v>
      </c>
      <c r="C18" s="186"/>
      <c r="D18" s="186"/>
      <c r="E18" s="186"/>
      <c r="F18" s="186"/>
      <c r="G18" s="186"/>
    </row>
    <row r="19" spans="1:10" x14ac:dyDescent="0.2">
      <c r="A19" s="93"/>
      <c r="B19" s="324" t="s">
        <v>1042</v>
      </c>
      <c r="C19" s="324"/>
      <c r="D19" s="324"/>
      <c r="E19" s="324"/>
      <c r="F19" s="324"/>
      <c r="G19" s="324"/>
    </row>
    <row r="20" spans="1:10" x14ac:dyDescent="0.2">
      <c r="A20" s="93"/>
      <c r="B20" s="93"/>
      <c r="C20" s="93"/>
      <c r="D20" s="93"/>
      <c r="E20" s="93"/>
      <c r="F20" s="93"/>
      <c r="G20" s="93"/>
    </row>
    <row r="21" spans="1:10" x14ac:dyDescent="0.2">
      <c r="A21" s="93"/>
      <c r="B21" s="93"/>
      <c r="C21" s="93"/>
      <c r="D21" s="93"/>
      <c r="E21" s="93"/>
      <c r="F21" s="93"/>
      <c r="G21" s="93"/>
    </row>
    <row r="22" spans="1:10" ht="15" x14ac:dyDescent="0.2">
      <c r="A22" s="93"/>
      <c r="B22" s="187" t="s">
        <v>1048</v>
      </c>
      <c r="C22" s="187"/>
      <c r="D22" s="187"/>
      <c r="E22" s="187"/>
      <c r="F22" s="187"/>
      <c r="G22" s="187"/>
    </row>
    <row r="23" spans="1:10" x14ac:dyDescent="0.2">
      <c r="A23" s="93"/>
      <c r="B23" s="93"/>
      <c r="C23" s="93"/>
      <c r="D23" s="93"/>
      <c r="E23" s="93"/>
      <c r="F23" s="93"/>
      <c r="G23" s="93"/>
    </row>
    <row r="24" spans="1:10" x14ac:dyDescent="0.2">
      <c r="A24" s="100" t="s">
        <v>11</v>
      </c>
      <c r="B24" s="108" t="s">
        <v>1055</v>
      </c>
      <c r="C24" s="108"/>
      <c r="D24" s="108"/>
      <c r="E24" s="108"/>
      <c r="F24" s="108"/>
      <c r="G24" s="108"/>
    </row>
    <row r="25" spans="1:10" x14ac:dyDescent="0.2">
      <c r="A25" s="93"/>
      <c r="B25" s="209" t="s">
        <v>1056</v>
      </c>
      <c r="C25" s="209"/>
      <c r="D25" s="209"/>
      <c r="E25" s="209"/>
      <c r="F25" s="93"/>
      <c r="G25" s="93"/>
    </row>
    <row r="26" spans="1:10" x14ac:dyDescent="0.2">
      <c r="A26" s="100" t="s">
        <v>11</v>
      </c>
      <c r="B26" s="324" t="s">
        <v>1043</v>
      </c>
      <c r="C26" s="324"/>
      <c r="D26" s="324"/>
      <c r="E26" s="324"/>
      <c r="F26" s="324"/>
      <c r="G26" s="93"/>
      <c r="I26" s="333"/>
      <c r="J26" s="333"/>
    </row>
    <row r="27" spans="1:10" x14ac:dyDescent="0.2">
      <c r="A27" s="100" t="s">
        <v>11</v>
      </c>
      <c r="B27" s="324" t="s">
        <v>1057</v>
      </c>
      <c r="C27" s="324"/>
      <c r="D27" s="324"/>
      <c r="E27" s="324"/>
      <c r="F27" s="324"/>
      <c r="G27" s="93"/>
      <c r="I27" s="333"/>
      <c r="J27" s="333"/>
    </row>
    <row r="28" spans="1:10" x14ac:dyDescent="0.2">
      <c r="A28" s="100" t="s">
        <v>11</v>
      </c>
      <c r="B28" s="186" t="s">
        <v>1143</v>
      </c>
      <c r="C28" s="186"/>
      <c r="D28" s="186"/>
      <c r="E28" s="186"/>
      <c r="F28" s="186"/>
      <c r="G28" s="186"/>
    </row>
    <row r="29" spans="1:10" x14ac:dyDescent="0.2">
      <c r="A29" s="93"/>
      <c r="B29" s="186" t="s">
        <v>1141</v>
      </c>
      <c r="C29" s="186"/>
      <c r="D29" s="186"/>
      <c r="E29" s="186"/>
      <c r="F29" s="186"/>
      <c r="G29" s="186"/>
    </row>
    <row r="30" spans="1:10" x14ac:dyDescent="0.2">
      <c r="A30" s="93"/>
      <c r="B30" s="209" t="s">
        <v>1136</v>
      </c>
      <c r="C30" s="209"/>
      <c r="D30" s="93"/>
      <c r="E30" s="93"/>
      <c r="F30" s="93"/>
      <c r="G30" s="93"/>
    </row>
    <row r="31" spans="1:10" x14ac:dyDescent="0.2">
      <c r="A31" s="100" t="s">
        <v>11</v>
      </c>
      <c r="B31" s="186" t="s">
        <v>1142</v>
      </c>
      <c r="C31" s="186"/>
      <c r="D31" s="186"/>
      <c r="E31" s="186"/>
      <c r="F31" s="186"/>
      <c r="G31" s="186"/>
      <c r="I31" s="333"/>
      <c r="J31" s="333"/>
    </row>
    <row r="32" spans="1:10" x14ac:dyDescent="0.2">
      <c r="A32" s="93"/>
      <c r="B32" s="186" t="s">
        <v>1144</v>
      </c>
      <c r="C32" s="186"/>
      <c r="D32" s="186"/>
      <c r="E32" s="186"/>
      <c r="F32" s="186"/>
      <c r="G32" s="186"/>
      <c r="I32" s="333"/>
      <c r="J32" s="333"/>
    </row>
    <row r="33" spans="1:10" x14ac:dyDescent="0.2">
      <c r="A33" s="93"/>
      <c r="B33" s="186" t="s">
        <v>1145</v>
      </c>
      <c r="C33" s="186"/>
      <c r="D33" s="186"/>
      <c r="E33" s="186"/>
      <c r="F33" s="186"/>
      <c r="G33" s="186"/>
      <c r="I33" s="333"/>
      <c r="J33" s="333"/>
    </row>
    <row r="34" spans="1:10" x14ac:dyDescent="0.2">
      <c r="A34" s="93"/>
      <c r="B34" s="209" t="s">
        <v>1146</v>
      </c>
      <c r="C34" s="209"/>
      <c r="D34" s="209"/>
      <c r="E34" s="209"/>
      <c r="F34" s="93"/>
      <c r="G34" s="93"/>
    </row>
    <row r="35" spans="1:10" x14ac:dyDescent="0.2">
      <c r="A35" s="100" t="s">
        <v>11</v>
      </c>
      <c r="B35" s="324" t="s">
        <v>1047</v>
      </c>
      <c r="C35" s="324"/>
      <c r="D35" s="324"/>
      <c r="E35" s="93"/>
      <c r="F35" s="93"/>
      <c r="G35" s="93"/>
    </row>
    <row r="36" spans="1:10" x14ac:dyDescent="0.2">
      <c r="A36" s="93"/>
      <c r="B36" s="93"/>
      <c r="C36" s="93"/>
      <c r="D36" s="93"/>
      <c r="E36" s="93"/>
      <c r="F36" s="93"/>
      <c r="G36" s="93"/>
    </row>
    <row r="37" spans="1:10" x14ac:dyDescent="0.2">
      <c r="A37" s="93"/>
      <c r="B37" s="93"/>
      <c r="C37" s="93"/>
      <c r="D37" s="93"/>
      <c r="E37" s="93"/>
      <c r="F37" s="93"/>
      <c r="G37" s="93"/>
      <c r="I37" s="333"/>
      <c r="J37" s="333"/>
    </row>
    <row r="38" spans="1:10" ht="15" x14ac:dyDescent="0.2">
      <c r="A38" s="93"/>
      <c r="B38" s="187" t="s">
        <v>1046</v>
      </c>
      <c r="C38" s="187"/>
      <c r="D38" s="187"/>
      <c r="E38" s="187"/>
      <c r="F38" s="187"/>
      <c r="G38" s="187"/>
      <c r="I38" s="333"/>
      <c r="J38" s="333"/>
    </row>
    <row r="39" spans="1:10" x14ac:dyDescent="0.2">
      <c r="A39" s="93"/>
      <c r="B39" s="93"/>
      <c r="C39" s="93"/>
      <c r="D39" s="93"/>
      <c r="E39" s="93"/>
      <c r="F39" s="93"/>
      <c r="G39" s="93"/>
      <c r="I39" s="333"/>
      <c r="J39" s="333"/>
    </row>
    <row r="40" spans="1:10" x14ac:dyDescent="0.2">
      <c r="A40" s="93"/>
      <c r="B40" s="108" t="s">
        <v>1045</v>
      </c>
      <c r="C40" s="108"/>
      <c r="D40" s="108"/>
      <c r="E40" s="108"/>
      <c r="F40" s="108"/>
      <c r="G40" s="108"/>
      <c r="I40" s="333"/>
      <c r="J40" s="333"/>
    </row>
    <row r="41" spans="1:10" x14ac:dyDescent="0.2">
      <c r="A41" s="93"/>
      <c r="B41" s="101"/>
      <c r="C41" s="93"/>
      <c r="D41" s="93"/>
      <c r="E41" s="93"/>
      <c r="F41" s="93"/>
      <c r="G41" s="93"/>
      <c r="I41" s="333"/>
      <c r="J41" s="333"/>
    </row>
    <row r="42" spans="1:10" ht="15" x14ac:dyDescent="0.2">
      <c r="A42" s="93"/>
      <c r="B42" s="210" t="s">
        <v>1044</v>
      </c>
      <c r="C42" s="210"/>
      <c r="D42" s="210"/>
      <c r="E42" s="210"/>
      <c r="F42" s="210"/>
      <c r="G42" s="210"/>
    </row>
    <row r="43" spans="1:10" x14ac:dyDescent="0.2">
      <c r="A43" s="93"/>
      <c r="B43" s="102"/>
      <c r="C43" s="93"/>
      <c r="D43" s="93"/>
      <c r="E43" s="93"/>
      <c r="F43" s="93"/>
      <c r="G43" s="93"/>
    </row>
    <row r="44" spans="1:10" x14ac:dyDescent="0.2">
      <c r="A44" s="100" t="s">
        <v>11</v>
      </c>
      <c r="B44" s="186" t="s">
        <v>1138</v>
      </c>
      <c r="C44" s="186"/>
      <c r="D44" s="186"/>
      <c r="E44" s="186"/>
      <c r="F44" s="186"/>
      <c r="G44" s="186"/>
    </row>
    <row r="45" spans="1:10" x14ac:dyDescent="0.2">
      <c r="A45" s="93"/>
      <c r="B45" s="186" t="s">
        <v>1137</v>
      </c>
      <c r="C45" s="186"/>
      <c r="D45" s="186"/>
      <c r="E45" s="186"/>
      <c r="F45" s="186"/>
      <c r="G45" s="186"/>
      <c r="I45" s="333"/>
      <c r="J45" s="333"/>
    </row>
    <row r="46" spans="1:10" x14ac:dyDescent="0.2">
      <c r="A46" s="93"/>
      <c r="B46" s="102"/>
      <c r="C46" s="93"/>
      <c r="D46" s="93"/>
      <c r="E46" s="93"/>
      <c r="F46" s="93"/>
      <c r="G46" s="93"/>
      <c r="I46" s="333"/>
      <c r="J46" s="333"/>
    </row>
    <row r="47" spans="1:10" x14ac:dyDescent="0.2">
      <c r="A47" s="93"/>
      <c r="B47" s="328" t="s">
        <v>1340</v>
      </c>
      <c r="C47" s="328"/>
      <c r="D47" s="328"/>
      <c r="E47" s="328"/>
      <c r="F47" s="328"/>
      <c r="G47" s="328"/>
      <c r="I47" s="333"/>
      <c r="J47" s="333"/>
    </row>
    <row r="48" spans="1:10" x14ac:dyDescent="0.2">
      <c r="A48" s="93"/>
      <c r="B48" s="102"/>
      <c r="C48" s="93"/>
      <c r="D48" s="93"/>
      <c r="E48" s="93"/>
      <c r="F48" s="93"/>
      <c r="G48" s="93"/>
    </row>
    <row r="49" spans="1:10" x14ac:dyDescent="0.2">
      <c r="A49" s="100" t="s">
        <v>11</v>
      </c>
      <c r="B49" s="186" t="s">
        <v>1140</v>
      </c>
      <c r="C49" s="186"/>
      <c r="D49" s="186"/>
      <c r="E49" s="186"/>
      <c r="F49" s="186"/>
      <c r="G49" s="186"/>
    </row>
    <row r="50" spans="1:10" x14ac:dyDescent="0.2">
      <c r="A50" s="93"/>
      <c r="B50" s="324" t="s">
        <v>1139</v>
      </c>
      <c r="C50" s="324"/>
      <c r="D50" s="324"/>
      <c r="E50" s="93"/>
      <c r="F50" s="93"/>
      <c r="G50" s="93"/>
    </row>
    <row r="51" spans="1:10" x14ac:dyDescent="0.2">
      <c r="A51" s="93"/>
      <c r="B51" s="186"/>
      <c r="C51" s="186"/>
      <c r="D51" s="186"/>
      <c r="E51" s="93"/>
      <c r="F51" s="93"/>
      <c r="G51" s="93"/>
      <c r="I51" s="333"/>
      <c r="J51" s="333"/>
    </row>
    <row r="52" spans="1:10" ht="15" thickBot="1" x14ac:dyDescent="0.25">
      <c r="A52" s="93"/>
      <c r="B52" s="93"/>
      <c r="C52" s="93"/>
      <c r="D52" s="93"/>
      <c r="E52" s="93"/>
      <c r="F52" s="93"/>
      <c r="G52" s="93"/>
      <c r="I52" s="333"/>
      <c r="J52" s="333"/>
    </row>
    <row r="53" spans="1:10" ht="13.9" customHeight="1" x14ac:dyDescent="0.2">
      <c r="A53" s="405" t="s">
        <v>1334</v>
      </c>
      <c r="B53" s="406"/>
      <c r="C53" s="406"/>
      <c r="D53" s="406"/>
      <c r="E53" s="406"/>
      <c r="F53" s="406"/>
      <c r="G53" s="406"/>
      <c r="H53" s="407"/>
      <c r="I53" s="333"/>
      <c r="J53" s="333"/>
    </row>
    <row r="54" spans="1:10" ht="14.25" customHeight="1" x14ac:dyDescent="0.2">
      <c r="A54" s="408"/>
      <c r="B54" s="409"/>
      <c r="C54" s="409"/>
      <c r="D54" s="409"/>
      <c r="E54" s="409"/>
      <c r="F54" s="409"/>
      <c r="G54" s="409"/>
      <c r="H54" s="410"/>
      <c r="I54" s="333"/>
      <c r="J54" s="333"/>
    </row>
    <row r="55" spans="1:10" ht="15" customHeight="1" thickBot="1" x14ac:dyDescent="0.25">
      <c r="A55" s="411"/>
      <c r="B55" s="412"/>
      <c r="C55" s="412"/>
      <c r="D55" s="412"/>
      <c r="E55" s="412"/>
      <c r="F55" s="412"/>
      <c r="G55" s="412"/>
      <c r="H55" s="413"/>
      <c r="I55" s="333"/>
      <c r="J55" s="333"/>
    </row>
    <row r="56" spans="1:10" x14ac:dyDescent="0.2">
      <c r="A56" s="103"/>
      <c r="B56" s="103"/>
      <c r="C56" s="103"/>
      <c r="D56" s="103"/>
      <c r="E56" s="103"/>
      <c r="F56" s="103"/>
      <c r="G56" s="103"/>
      <c r="I56" s="333"/>
      <c r="J56" s="333"/>
    </row>
    <row r="57" spans="1:10" x14ac:dyDescent="0.2">
      <c r="A57" s="103"/>
      <c r="B57" s="103"/>
      <c r="C57" s="103"/>
      <c r="D57" s="103"/>
      <c r="E57" s="103"/>
      <c r="F57" s="103"/>
      <c r="G57" s="103"/>
    </row>
    <row r="58" spans="1:10" ht="15" x14ac:dyDescent="0.2">
      <c r="A58" s="280" t="s">
        <v>1292</v>
      </c>
      <c r="B58" s="280"/>
      <c r="C58" s="280"/>
      <c r="D58" s="93"/>
      <c r="E58" s="93"/>
      <c r="F58" s="93"/>
      <c r="G58" s="93"/>
    </row>
    <row r="59" spans="1:10" x14ac:dyDescent="0.2">
      <c r="A59" s="93"/>
      <c r="B59" s="93"/>
      <c r="C59" s="93"/>
      <c r="D59" s="93"/>
      <c r="E59" s="93"/>
      <c r="F59" s="93"/>
      <c r="G59" s="93"/>
    </row>
    <row r="60" spans="1:10" ht="15" x14ac:dyDescent="0.2">
      <c r="A60" s="93"/>
      <c r="B60" s="327" t="s">
        <v>1031</v>
      </c>
      <c r="C60" s="327"/>
      <c r="D60" s="327" t="s">
        <v>1335</v>
      </c>
      <c r="E60" s="327"/>
      <c r="F60" s="327"/>
      <c r="G60" s="93"/>
      <c r="I60" s="333"/>
      <c r="J60" s="333"/>
    </row>
    <row r="61" spans="1:10" ht="15" x14ac:dyDescent="0.2">
      <c r="A61" s="93"/>
      <c r="B61" s="93"/>
      <c r="C61" s="93"/>
      <c r="D61" s="327" t="s">
        <v>1336</v>
      </c>
      <c r="E61" s="327"/>
      <c r="F61" s="327"/>
      <c r="G61" s="93"/>
      <c r="I61" s="333"/>
      <c r="J61" s="333"/>
    </row>
    <row r="62" spans="1:10" ht="15" x14ac:dyDescent="0.2">
      <c r="A62" s="93"/>
      <c r="B62" s="93"/>
      <c r="C62" s="93"/>
      <c r="D62" s="327" t="s">
        <v>1294</v>
      </c>
      <c r="E62" s="327"/>
      <c r="F62" s="327"/>
      <c r="G62" s="93"/>
    </row>
    <row r="63" spans="1:10" ht="15" x14ac:dyDescent="0.2">
      <c r="A63" s="93"/>
      <c r="B63" s="93"/>
      <c r="C63" s="93"/>
      <c r="D63" s="326" t="s">
        <v>1032</v>
      </c>
      <c r="E63" s="326"/>
      <c r="F63" s="93"/>
      <c r="G63" s="93"/>
    </row>
    <row r="64" spans="1:10" ht="15" x14ac:dyDescent="0.2">
      <c r="A64" s="93"/>
      <c r="B64" s="93"/>
      <c r="C64" s="93"/>
      <c r="D64" s="355" t="s">
        <v>1058</v>
      </c>
      <c r="E64" s="93"/>
      <c r="F64" s="93"/>
      <c r="G64" s="93"/>
    </row>
    <row r="65" spans="1:10" x14ac:dyDescent="0.2">
      <c r="F65" s="35"/>
      <c r="G65" s="35"/>
      <c r="I65" s="333"/>
      <c r="J65" s="333"/>
    </row>
    <row r="66" spans="1:10" ht="15" x14ac:dyDescent="0.25">
      <c r="B66" s="206" t="s">
        <v>1337</v>
      </c>
      <c r="F66" s="35"/>
      <c r="G66" s="35"/>
      <c r="I66" s="333"/>
      <c r="J66" s="333"/>
    </row>
    <row r="67" spans="1:10" s="206" customFormat="1" x14ac:dyDescent="0.2">
      <c r="B67" s="206" t="s">
        <v>1296</v>
      </c>
      <c r="F67" s="35"/>
      <c r="G67" s="35"/>
      <c r="I67" s="333"/>
      <c r="J67" s="333"/>
    </row>
    <row r="68" spans="1:10" s="206" customFormat="1" x14ac:dyDescent="0.2">
      <c r="F68" s="35"/>
      <c r="G68" s="35"/>
      <c r="I68" s="333"/>
      <c r="J68" s="333"/>
    </row>
    <row r="69" spans="1:10" s="206" customFormat="1" ht="15" x14ac:dyDescent="0.25">
      <c r="B69" s="206" t="s">
        <v>1338</v>
      </c>
      <c r="F69" s="35"/>
      <c r="G69" s="35"/>
    </row>
    <row r="70" spans="1:10" s="206" customFormat="1" x14ac:dyDescent="0.2">
      <c r="B70" s="206" t="s">
        <v>1297</v>
      </c>
      <c r="F70" s="35"/>
      <c r="G70" s="35"/>
    </row>
    <row r="71" spans="1:10" s="206" customFormat="1" x14ac:dyDescent="0.2">
      <c r="F71" s="35"/>
      <c r="G71" s="35"/>
    </row>
    <row r="72" spans="1:10" x14ac:dyDescent="0.2">
      <c r="F72" s="35"/>
      <c r="G72" s="35"/>
      <c r="I72" s="333"/>
      <c r="J72" s="333"/>
    </row>
    <row r="73" spans="1:10" ht="15" x14ac:dyDescent="0.2">
      <c r="A73" s="280" t="s">
        <v>1293</v>
      </c>
      <c r="B73" s="280"/>
      <c r="C73" s="280"/>
      <c r="D73" s="208"/>
      <c r="E73" s="208"/>
      <c r="F73" s="208"/>
      <c r="G73" s="35"/>
      <c r="I73" s="333"/>
      <c r="J73" s="333"/>
    </row>
    <row r="74" spans="1:10" x14ac:dyDescent="0.2">
      <c r="A74" s="208"/>
      <c r="B74" s="208"/>
      <c r="C74" s="208"/>
      <c r="D74" s="208"/>
      <c r="E74" s="208"/>
      <c r="F74" s="208"/>
      <c r="G74" s="35"/>
      <c r="I74" s="333"/>
      <c r="J74" s="333"/>
    </row>
    <row r="75" spans="1:10" ht="15" x14ac:dyDescent="0.2">
      <c r="A75" s="208"/>
      <c r="B75" s="327" t="s">
        <v>1031</v>
      </c>
      <c r="C75" s="327"/>
      <c r="D75" s="327" t="s">
        <v>1335</v>
      </c>
      <c r="E75" s="327"/>
      <c r="F75" s="327"/>
      <c r="G75" s="35"/>
      <c r="I75" s="333"/>
      <c r="J75" s="333"/>
    </row>
    <row r="76" spans="1:10" ht="15" x14ac:dyDescent="0.2">
      <c r="A76" s="208"/>
      <c r="B76" s="208"/>
      <c r="C76" s="208"/>
      <c r="D76" s="327" t="s">
        <v>1336</v>
      </c>
      <c r="E76" s="327"/>
      <c r="F76" s="327"/>
      <c r="G76" s="35"/>
      <c r="I76" s="333"/>
      <c r="J76" s="333"/>
    </row>
    <row r="77" spans="1:10" ht="15" x14ac:dyDescent="0.2">
      <c r="A77" s="208"/>
      <c r="B77" s="208"/>
      <c r="C77" s="208"/>
      <c r="D77" s="327" t="s">
        <v>1295</v>
      </c>
      <c r="E77" s="327"/>
      <c r="F77" s="327"/>
      <c r="G77" s="35"/>
    </row>
    <row r="78" spans="1:10" ht="15" x14ac:dyDescent="0.2">
      <c r="A78" s="208"/>
      <c r="B78" s="208"/>
      <c r="C78" s="208"/>
      <c r="D78" s="326" t="s">
        <v>1032</v>
      </c>
      <c r="E78" s="326"/>
      <c r="F78" s="208"/>
      <c r="G78" s="35"/>
    </row>
    <row r="79" spans="1:10" ht="15" x14ac:dyDescent="0.2">
      <c r="A79" s="208"/>
      <c r="B79" s="208"/>
      <c r="C79" s="208"/>
      <c r="D79" s="281" t="s">
        <v>1058</v>
      </c>
      <c r="E79" s="208"/>
      <c r="F79" s="208"/>
      <c r="G79" s="35"/>
    </row>
    <row r="80" spans="1:10" x14ac:dyDescent="0.2">
      <c r="F80" s="35"/>
      <c r="G80" s="35"/>
      <c r="I80" s="333"/>
      <c r="J80" s="333"/>
    </row>
    <row r="81" spans="2:7" ht="15" x14ac:dyDescent="0.25">
      <c r="B81" s="206" t="s">
        <v>1339</v>
      </c>
      <c r="F81" s="35"/>
      <c r="G81" s="35"/>
    </row>
    <row r="82" spans="2:7" x14ac:dyDescent="0.2">
      <c r="F82" s="35"/>
      <c r="G82" s="35"/>
    </row>
    <row r="83" spans="2:7" ht="15" x14ac:dyDescent="0.25">
      <c r="B83" s="206" t="s">
        <v>1376</v>
      </c>
      <c r="F83" s="35"/>
      <c r="G83" s="35"/>
    </row>
    <row r="84" spans="2:7" x14ac:dyDescent="0.2">
      <c r="B84" s="206" t="s">
        <v>1298</v>
      </c>
      <c r="F84" s="35"/>
      <c r="G84" s="35"/>
    </row>
    <row r="85" spans="2:7" x14ac:dyDescent="0.2">
      <c r="F85" s="35"/>
      <c r="G85" s="35"/>
    </row>
    <row r="86" spans="2:7" x14ac:dyDescent="0.2">
      <c r="F86" s="35"/>
      <c r="G86" s="35"/>
    </row>
    <row r="87" spans="2:7" x14ac:dyDescent="0.2">
      <c r="F87" s="35"/>
      <c r="G87" s="35"/>
    </row>
    <row r="88" spans="2:7" x14ac:dyDescent="0.2">
      <c r="F88" s="35"/>
      <c r="G88" s="35"/>
    </row>
    <row r="89" spans="2:7" x14ac:dyDescent="0.2">
      <c r="F89" s="35"/>
      <c r="G89" s="35"/>
    </row>
    <row r="90" spans="2:7" x14ac:dyDescent="0.2">
      <c r="F90" s="35"/>
      <c r="G90" s="35"/>
    </row>
    <row r="91" spans="2:7" x14ac:dyDescent="0.2">
      <c r="F91" s="35"/>
      <c r="G91" s="35"/>
    </row>
    <row r="92" spans="2:7" x14ac:dyDescent="0.2">
      <c r="F92" s="35"/>
      <c r="G92" s="35"/>
    </row>
    <row r="93" spans="2:7" x14ac:dyDescent="0.2">
      <c r="F93" s="35"/>
      <c r="G93" s="35"/>
    </row>
    <row r="94" spans="2:7" x14ac:dyDescent="0.2">
      <c r="F94" s="35"/>
      <c r="G94" s="35"/>
    </row>
    <row r="95" spans="2:7" x14ac:dyDescent="0.2">
      <c r="F95" s="35"/>
      <c r="G95" s="35"/>
    </row>
    <row r="96" spans="2:7" x14ac:dyDescent="0.2">
      <c r="F96" s="35"/>
      <c r="G96" s="35"/>
    </row>
    <row r="97" spans="6:7" x14ac:dyDescent="0.2">
      <c r="F97" s="35"/>
      <c r="G97" s="35"/>
    </row>
    <row r="98" spans="6:7" x14ac:dyDescent="0.2">
      <c r="F98" s="35"/>
      <c r="G98" s="35"/>
    </row>
    <row r="99" spans="6:7" x14ac:dyDescent="0.2">
      <c r="F99" s="35"/>
      <c r="G99" s="35"/>
    </row>
    <row r="100" spans="6:7" x14ac:dyDescent="0.2">
      <c r="F100" s="35"/>
      <c r="G100" s="35"/>
    </row>
    <row r="101" spans="6:7" x14ac:dyDescent="0.2">
      <c r="F101" s="35"/>
      <c r="G101" s="35"/>
    </row>
    <row r="102" spans="6:7" x14ac:dyDescent="0.2">
      <c r="F102" s="35"/>
      <c r="G102" s="35"/>
    </row>
    <row r="103" spans="6:7" x14ac:dyDescent="0.2">
      <c r="F103" s="35"/>
      <c r="G103" s="35"/>
    </row>
    <row r="104" spans="6:7" x14ac:dyDescent="0.2">
      <c r="F104" s="35"/>
      <c r="G104" s="35"/>
    </row>
    <row r="105" spans="6:7" x14ac:dyDescent="0.2">
      <c r="F105" s="35"/>
      <c r="G105" s="35"/>
    </row>
    <row r="106" spans="6:7" x14ac:dyDescent="0.2">
      <c r="F106" s="35"/>
      <c r="G106" s="35"/>
    </row>
    <row r="107" spans="6:7" x14ac:dyDescent="0.2">
      <c r="F107" s="35"/>
      <c r="G107" s="35"/>
    </row>
    <row r="108" spans="6:7" x14ac:dyDescent="0.2">
      <c r="F108" s="35"/>
      <c r="G108" s="35"/>
    </row>
    <row r="109" spans="6:7" x14ac:dyDescent="0.2">
      <c r="F109" s="35"/>
      <c r="G109" s="35"/>
    </row>
    <row r="110" spans="6:7" x14ac:dyDescent="0.2">
      <c r="F110" s="35"/>
      <c r="G110" s="35"/>
    </row>
    <row r="111" spans="6:7" x14ac:dyDescent="0.2">
      <c r="F111" s="35"/>
      <c r="G111" s="35"/>
    </row>
    <row r="112" spans="6:7" x14ac:dyDescent="0.2">
      <c r="F112" s="35"/>
      <c r="G112" s="35"/>
    </row>
    <row r="113" spans="6:7" x14ac:dyDescent="0.2">
      <c r="F113" s="35"/>
      <c r="G113" s="35"/>
    </row>
    <row r="114" spans="6:7" x14ac:dyDescent="0.2">
      <c r="F114" s="35"/>
      <c r="G114" s="35"/>
    </row>
    <row r="115" spans="6:7" x14ac:dyDescent="0.2">
      <c r="F115" s="35"/>
      <c r="G115" s="35"/>
    </row>
    <row r="116" spans="6:7" x14ac:dyDescent="0.2">
      <c r="F116" s="35"/>
      <c r="G116" s="35"/>
    </row>
    <row r="117" spans="6:7" x14ac:dyDescent="0.2">
      <c r="F117" s="35"/>
      <c r="G117" s="35"/>
    </row>
    <row r="118" spans="6:7" x14ac:dyDescent="0.2">
      <c r="F118" s="35"/>
      <c r="G118" s="35"/>
    </row>
    <row r="119" spans="6:7" x14ac:dyDescent="0.2">
      <c r="F119" s="35"/>
      <c r="G119" s="35"/>
    </row>
    <row r="120" spans="6:7" x14ac:dyDescent="0.2">
      <c r="F120" s="35"/>
      <c r="G120" s="35"/>
    </row>
    <row r="121" spans="6:7" x14ac:dyDescent="0.2">
      <c r="F121" s="35"/>
      <c r="G121" s="35"/>
    </row>
    <row r="122" spans="6:7" x14ac:dyDescent="0.2">
      <c r="F122" s="35"/>
      <c r="G122" s="35"/>
    </row>
    <row r="123" spans="6:7" x14ac:dyDescent="0.2">
      <c r="F123" s="35"/>
      <c r="G123" s="35"/>
    </row>
    <row r="124" spans="6:7" x14ac:dyDescent="0.2">
      <c r="F124" s="35"/>
      <c r="G124" s="35"/>
    </row>
    <row r="125" spans="6:7" x14ac:dyDescent="0.2">
      <c r="F125" s="35"/>
      <c r="G125" s="35"/>
    </row>
    <row r="126" spans="6:7" x14ac:dyDescent="0.2">
      <c r="F126" s="35"/>
      <c r="G126" s="35"/>
    </row>
    <row r="127" spans="6:7" x14ac:dyDescent="0.2">
      <c r="F127" s="35"/>
      <c r="G127" s="35"/>
    </row>
    <row r="128" spans="6:7" x14ac:dyDescent="0.2">
      <c r="F128" s="35"/>
      <c r="G128" s="35"/>
    </row>
    <row r="129" spans="6:7" x14ac:dyDescent="0.2">
      <c r="F129" s="35"/>
      <c r="G129" s="35"/>
    </row>
    <row r="130" spans="6:7" x14ac:dyDescent="0.2">
      <c r="F130" s="35"/>
      <c r="G130" s="35"/>
    </row>
    <row r="131" spans="6:7" x14ac:dyDescent="0.2">
      <c r="F131" s="35"/>
      <c r="G131" s="35"/>
    </row>
    <row r="132" spans="6:7" x14ac:dyDescent="0.2">
      <c r="F132" s="35"/>
      <c r="G132" s="35"/>
    </row>
    <row r="133" spans="6:7" x14ac:dyDescent="0.2">
      <c r="F133" s="35"/>
      <c r="G133" s="35"/>
    </row>
    <row r="134" spans="6:7" x14ac:dyDescent="0.2">
      <c r="F134" s="35"/>
      <c r="G134" s="35"/>
    </row>
    <row r="135" spans="6:7" x14ac:dyDescent="0.2">
      <c r="F135" s="35"/>
      <c r="G135" s="35"/>
    </row>
    <row r="136" spans="6:7" x14ac:dyDescent="0.2">
      <c r="F136" s="35"/>
      <c r="G136" s="35"/>
    </row>
    <row r="137" spans="6:7" x14ac:dyDescent="0.2">
      <c r="F137" s="35"/>
      <c r="G137" s="35"/>
    </row>
    <row r="138" spans="6:7" x14ac:dyDescent="0.2">
      <c r="F138" s="35"/>
      <c r="G138" s="35"/>
    </row>
    <row r="139" spans="6:7" x14ac:dyDescent="0.2">
      <c r="F139" s="35"/>
      <c r="G139" s="35"/>
    </row>
    <row r="140" spans="6:7" x14ac:dyDescent="0.2">
      <c r="F140" s="35"/>
      <c r="G140" s="35"/>
    </row>
    <row r="141" spans="6:7" x14ac:dyDescent="0.2">
      <c r="F141" s="35"/>
      <c r="G141" s="35"/>
    </row>
    <row r="142" spans="6:7" x14ac:dyDescent="0.2">
      <c r="F142" s="35"/>
      <c r="G142" s="35"/>
    </row>
    <row r="143" spans="6:7" x14ac:dyDescent="0.2">
      <c r="F143" s="35"/>
      <c r="G143" s="35"/>
    </row>
    <row r="144" spans="6:7" x14ac:dyDescent="0.2">
      <c r="F144" s="35"/>
      <c r="G144" s="35"/>
    </row>
    <row r="145" spans="6:7" x14ac:dyDescent="0.2">
      <c r="F145" s="35"/>
      <c r="G145" s="35"/>
    </row>
    <row r="146" spans="6:7" x14ac:dyDescent="0.2">
      <c r="F146" s="35"/>
      <c r="G146" s="35"/>
    </row>
    <row r="147" spans="6:7" x14ac:dyDescent="0.2">
      <c r="F147" s="35"/>
      <c r="G147" s="35"/>
    </row>
    <row r="148" spans="6:7" x14ac:dyDescent="0.2">
      <c r="F148" s="35"/>
      <c r="G148" s="35"/>
    </row>
    <row r="149" spans="6:7" x14ac:dyDescent="0.2">
      <c r="F149" s="35"/>
      <c r="G149" s="35"/>
    </row>
    <row r="150" spans="6:7" x14ac:dyDescent="0.2">
      <c r="F150" s="35"/>
      <c r="G150" s="35"/>
    </row>
    <row r="151" spans="6:7" x14ac:dyDescent="0.2">
      <c r="F151" s="35"/>
      <c r="G151" s="35"/>
    </row>
    <row r="152" spans="6:7" x14ac:dyDescent="0.2">
      <c r="F152" s="35"/>
      <c r="G152" s="35"/>
    </row>
    <row r="153" spans="6:7" x14ac:dyDescent="0.2">
      <c r="F153" s="35"/>
      <c r="G153" s="35"/>
    </row>
  </sheetData>
  <sheetProtection algorithmName="SHA-512" hashValue="T5LcwBnKZ/td733Ee/OCTTReZAqnnFAXZ4vRqMCOJM7Wrmxq2iYRpMKNqHyRawP4M6k4TNeAnc5QxB9ZSfD6lA==" saltValue="XKC0dNvxixmFm2uFVRlgTQ==" spinCount="100000" sheet="1" objects="1" scenarios="1"/>
  <mergeCells count="3">
    <mergeCell ref="A2:H2"/>
    <mergeCell ref="A53:H55"/>
    <mergeCell ref="B11:C11"/>
  </mergeCells>
  <pageMargins left="0.25" right="0.25" top="0.75" bottom="0.75" header="0.3" footer="0.3"/>
  <pageSetup paperSize="9" fitToHeight="0" orientation="portrait" r:id="rId1"/>
  <headerFooter>
    <oddHeader>&amp;L&amp;G
&amp;R&amp;"Arial,Regular"&amp;8&amp;A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002060"/>
  </sheetPr>
  <dimension ref="A1:O122"/>
  <sheetViews>
    <sheetView view="pageLayout" zoomScale="70" zoomScaleNormal="70" zoomScalePageLayoutView="70" workbookViewId="0">
      <selection activeCell="A53" sqref="A53:H55"/>
    </sheetView>
  </sheetViews>
  <sheetFormatPr defaultColWidth="9.140625" defaultRowHeight="14.25" x14ac:dyDescent="0.2"/>
  <cols>
    <col min="1" max="1" width="24.28515625" style="1" bestFit="1" customWidth="1"/>
    <col min="2" max="2" width="49.5703125" style="1" bestFit="1" customWidth="1"/>
    <col min="3" max="3" width="14.140625" style="1" bestFit="1" customWidth="1"/>
    <col min="4" max="4" width="13.5703125" style="1" bestFit="1" customWidth="1"/>
    <col min="5" max="5" width="11.7109375" style="4" bestFit="1" customWidth="1"/>
    <col min="6" max="6" width="9.42578125" style="4" customWidth="1"/>
    <col min="7" max="7" width="11.7109375" style="4" bestFit="1" customWidth="1"/>
    <col min="8" max="8" width="7.5703125" style="1" customWidth="1"/>
    <col min="9" max="9" width="14.140625" style="1" customWidth="1"/>
    <col min="10" max="10" width="10.85546875" style="1" customWidth="1"/>
    <col min="11" max="17" width="9.140625" style="1"/>
    <col min="18" max="18" width="11.5703125" style="1" customWidth="1"/>
    <col min="19" max="16384" width="9.140625" style="1"/>
  </cols>
  <sheetData>
    <row r="1" spans="1:14" x14ac:dyDescent="0.2">
      <c r="A1" s="13" t="s">
        <v>13</v>
      </c>
      <c r="B1" s="13"/>
      <c r="D1" s="11"/>
      <c r="E1" s="11"/>
      <c r="F1" s="5"/>
      <c r="G1" s="5"/>
      <c r="M1" s="7"/>
      <c r="N1" s="7"/>
    </row>
    <row r="2" spans="1:14" x14ac:dyDescent="0.2">
      <c r="A2" s="13" t="s">
        <v>15</v>
      </c>
      <c r="B2" s="13">
        <v>4</v>
      </c>
      <c r="D2" s="11"/>
      <c r="E2" s="11"/>
      <c r="F2" s="5"/>
      <c r="G2" s="5"/>
      <c r="M2" s="7"/>
      <c r="N2" s="7"/>
    </row>
    <row r="3" spans="1:14" x14ac:dyDescent="0.2">
      <c r="A3" s="13" t="s">
        <v>16</v>
      </c>
      <c r="B3" s="9"/>
      <c r="D3" s="11"/>
      <c r="E3" s="11"/>
      <c r="F3" s="5"/>
      <c r="G3" s="6"/>
      <c r="M3" s="7"/>
      <c r="N3" s="7"/>
    </row>
    <row r="4" spans="1:14" x14ac:dyDescent="0.2">
      <c r="A4" s="13" t="s">
        <v>17</v>
      </c>
      <c r="B4" s="9"/>
      <c r="D4" s="11"/>
      <c r="E4" s="11"/>
      <c r="F4" s="5"/>
      <c r="G4" s="5"/>
      <c r="I4" s="332"/>
      <c r="M4" s="7"/>
      <c r="N4" s="7"/>
    </row>
    <row r="5" spans="1:14" x14ac:dyDescent="0.2">
      <c r="A5" s="13" t="s">
        <v>18</v>
      </c>
      <c r="B5" s="352"/>
      <c r="D5" s="11"/>
      <c r="E5" s="12"/>
      <c r="F5" s="5"/>
      <c r="G5" s="5"/>
      <c r="M5" s="7"/>
      <c r="N5" s="8"/>
    </row>
    <row r="6" spans="1:14" x14ac:dyDescent="0.2">
      <c r="A6" s="13" t="s">
        <v>19</v>
      </c>
      <c r="B6" s="13" t="s">
        <v>20</v>
      </c>
      <c r="D6" s="11"/>
      <c r="E6" s="11"/>
      <c r="F6" s="5"/>
      <c r="G6" s="5"/>
      <c r="M6" s="7"/>
      <c r="N6" s="7"/>
    </row>
    <row r="7" spans="1:14" x14ac:dyDescent="0.2">
      <c r="A7" s="13" t="s">
        <v>21</v>
      </c>
      <c r="B7" s="13" t="s">
        <v>42</v>
      </c>
      <c r="D7" s="11"/>
      <c r="E7" s="11"/>
      <c r="F7" s="5"/>
      <c r="G7" s="5"/>
      <c r="M7" s="7"/>
      <c r="N7" s="7"/>
    </row>
    <row r="8" spans="1:14" x14ac:dyDescent="0.2">
      <c r="A8" s="13" t="s">
        <v>22</v>
      </c>
      <c r="B8" s="13" t="s">
        <v>43</v>
      </c>
      <c r="D8" s="11"/>
      <c r="E8" s="11"/>
      <c r="F8" s="5"/>
      <c r="G8" s="5"/>
      <c r="M8" s="7"/>
      <c r="N8" s="7"/>
    </row>
    <row r="9" spans="1:14" x14ac:dyDescent="0.2">
      <c r="A9" s="13" t="s">
        <v>23</v>
      </c>
      <c r="B9" s="13"/>
      <c r="D9" s="11"/>
      <c r="E9" s="11"/>
      <c r="M9" s="7"/>
      <c r="N9" s="7"/>
    </row>
    <row r="10" spans="1:14" x14ac:dyDescent="0.2">
      <c r="A10" s="13" t="s">
        <v>24</v>
      </c>
      <c r="B10" s="13" t="s">
        <v>25</v>
      </c>
      <c r="D10" s="11"/>
      <c r="E10" s="11"/>
      <c r="F10" s="5"/>
      <c r="G10" s="5"/>
      <c r="M10" s="7"/>
      <c r="N10" s="7"/>
    </row>
    <row r="11" spans="1:14" x14ac:dyDescent="0.2">
      <c r="B11" s="329"/>
      <c r="D11" s="10"/>
      <c r="E11" s="10"/>
      <c r="F11" s="5"/>
      <c r="G11" s="5"/>
    </row>
    <row r="12" spans="1:14" x14ac:dyDescent="0.2">
      <c r="A12" s="13" t="s">
        <v>26</v>
      </c>
      <c r="B12" s="13"/>
      <c r="D12" s="11"/>
      <c r="E12" s="11"/>
      <c r="F12" s="5"/>
      <c r="G12" s="5"/>
      <c r="M12" s="7"/>
      <c r="N12" s="7"/>
    </row>
    <row r="13" spans="1:14" x14ac:dyDescent="0.2">
      <c r="A13" s="9">
        <v>249</v>
      </c>
      <c r="B13" s="13"/>
      <c r="D13" s="11"/>
      <c r="E13" s="11"/>
      <c r="M13" s="7"/>
      <c r="N13" s="7"/>
    </row>
    <row r="14" spans="1:14" x14ac:dyDescent="0.2">
      <c r="A14" s="9">
        <v>249</v>
      </c>
      <c r="B14" s="13"/>
      <c r="D14" s="11"/>
      <c r="E14" s="11"/>
      <c r="M14" s="7"/>
      <c r="N14" s="7"/>
    </row>
    <row r="15" spans="1:14" x14ac:dyDescent="0.2">
      <c r="D15" s="10"/>
      <c r="E15" s="10"/>
      <c r="F15" s="5"/>
      <c r="G15" s="5"/>
      <c r="M15" s="7"/>
      <c r="N15" s="7"/>
    </row>
    <row r="16" spans="1:14" x14ac:dyDescent="0.2">
      <c r="A16" s="13" t="s">
        <v>27</v>
      </c>
      <c r="B16" s="13"/>
      <c r="D16" s="11"/>
      <c r="E16" s="11"/>
      <c r="F16" s="5"/>
      <c r="G16" s="5"/>
    </row>
    <row r="17" spans="1:15" x14ac:dyDescent="0.2">
      <c r="A17" s="13" t="s">
        <v>28</v>
      </c>
      <c r="B17" s="13" t="s">
        <v>29</v>
      </c>
      <c r="C17" s="13"/>
      <c r="D17" s="13"/>
      <c r="E17" s="13"/>
      <c r="F17" s="13"/>
      <c r="G17" s="11"/>
      <c r="H17" s="11"/>
      <c r="I17" s="11"/>
      <c r="M17" s="7"/>
      <c r="N17" s="7"/>
    </row>
    <row r="18" spans="1:15" x14ac:dyDescent="0.2">
      <c r="A18" s="13" t="s">
        <v>44</v>
      </c>
      <c r="B18" s="13">
        <v>0</v>
      </c>
      <c r="C18" s="13"/>
      <c r="D18" s="13"/>
      <c r="E18" s="13"/>
      <c r="F18" s="13"/>
      <c r="G18" s="11"/>
      <c r="H18" s="11"/>
      <c r="I18" s="11"/>
      <c r="O18" s="7"/>
    </row>
    <row r="19" spans="1:15" x14ac:dyDescent="0.2">
      <c r="A19" s="13" t="s">
        <v>30</v>
      </c>
      <c r="B19" s="13" t="s">
        <v>45</v>
      </c>
      <c r="C19" s="13"/>
      <c r="D19" s="13"/>
      <c r="E19" s="13"/>
      <c r="F19" s="13"/>
      <c r="G19" s="11"/>
      <c r="H19" s="11"/>
      <c r="I19" s="11"/>
      <c r="O19" s="7"/>
    </row>
    <row r="20" spans="1:15" x14ac:dyDescent="0.2">
      <c r="O20" s="7"/>
    </row>
    <row r="21" spans="1:15" x14ac:dyDescent="0.2">
      <c r="A21" s="1" t="s">
        <v>14</v>
      </c>
    </row>
    <row r="22" spans="1:15" x14ac:dyDescent="0.2">
      <c r="A22" s="1" t="s">
        <v>31</v>
      </c>
      <c r="B22" s="1" t="s">
        <v>32</v>
      </c>
      <c r="C22" s="1" t="s">
        <v>33</v>
      </c>
      <c r="D22" s="1" t="s">
        <v>34</v>
      </c>
      <c r="E22" s="4" t="s">
        <v>35</v>
      </c>
      <c r="F22" s="4" t="s">
        <v>36</v>
      </c>
      <c r="G22" s="4" t="s">
        <v>37</v>
      </c>
      <c r="H22" s="1" t="s">
        <v>38</v>
      </c>
      <c r="I22" s="1" t="s">
        <v>39</v>
      </c>
      <c r="J22" s="1" t="s">
        <v>23</v>
      </c>
    </row>
    <row r="23" spans="1:15" x14ac:dyDescent="0.2">
      <c r="A23" s="4">
        <f>Protocol!C45</f>
        <v>0</v>
      </c>
      <c r="B23" s="4">
        <f>Protocol!C45</f>
        <v>0</v>
      </c>
      <c r="E23" s="4" t="e">
        <f>INDEX('Autopopulate UDI''s'!$B$2:$B$193,MATCH(Protocol!H45,'Autopopulate UDI''s'!$A$2:$A$193,0))</f>
        <v>#N/A</v>
      </c>
      <c r="F23" s="2" t="e">
        <f>INDEX('Autopopulate UDI''s'!$C$2:$C$193,MATCH(E23,'Autopopulate UDI''s'!$B$2:$B$193,0))</f>
        <v>#N/A</v>
      </c>
      <c r="G23" s="4" t="e">
        <f>INDEX('Autopopulate UDI''s'!$F$2:$F$193,MATCH(Protocol!I45,'Autopopulate UDI''s'!$E$2:$E$193,0))</f>
        <v>#N/A</v>
      </c>
      <c r="H23" s="3" t="e">
        <f>INDEX('Autopopulate UDI''s'!$G$2:$G$193,MATCH(G23,'Autopopulate UDI''s'!$F$2:$F$193,0))</f>
        <v>#N/A</v>
      </c>
    </row>
    <row r="24" spans="1:15" x14ac:dyDescent="0.2">
      <c r="A24" s="4">
        <f>Protocol!C46</f>
        <v>0</v>
      </c>
      <c r="B24" s="4">
        <f>Protocol!C46</f>
        <v>0</v>
      </c>
      <c r="E24" s="4" t="e">
        <f>INDEX('Autopopulate UDI''s'!$B$2:$B$193,MATCH(Protocol!H46,'Autopopulate UDI''s'!$A$2:$A$193,0))</f>
        <v>#N/A</v>
      </c>
      <c r="F24" s="2" t="e">
        <f>INDEX('Autopopulate UDI''s'!$C$2:$C$193,MATCH(E24,'Autopopulate UDI''s'!$B$2:$B$193,0))</f>
        <v>#N/A</v>
      </c>
      <c r="G24" s="4" t="e">
        <f>INDEX('Autopopulate UDI''s'!$F$2:$F$193,MATCH(Protocol!I46,'Autopopulate UDI''s'!$E$2:$E$193,0))</f>
        <v>#N/A</v>
      </c>
      <c r="H24" s="3" t="e">
        <f>INDEX('Autopopulate UDI''s'!$G$2:$G$193,MATCH(G24,'Autopopulate UDI''s'!$F$2:$F$193,0))</f>
        <v>#N/A</v>
      </c>
    </row>
    <row r="25" spans="1:15" x14ac:dyDescent="0.2">
      <c r="A25" s="4">
        <f>Protocol!C47</f>
        <v>0</v>
      </c>
      <c r="B25" s="4">
        <f>Protocol!C47</f>
        <v>0</v>
      </c>
      <c r="E25" s="4" t="e">
        <f>INDEX('Autopopulate UDI''s'!$B$2:$B$193,MATCH(Protocol!H47,'Autopopulate UDI''s'!$A$2:$A$193,0))</f>
        <v>#N/A</v>
      </c>
      <c r="F25" s="2" t="e">
        <f>INDEX('Autopopulate UDI''s'!$C$2:$C$193,MATCH(E25,'Autopopulate UDI''s'!$B$2:$B$193,0))</f>
        <v>#N/A</v>
      </c>
      <c r="G25" s="4" t="e">
        <f>INDEX('Autopopulate UDI''s'!$F$2:$F$193,MATCH(Protocol!I47,'Autopopulate UDI''s'!$E$2:$E$193,0))</f>
        <v>#N/A</v>
      </c>
      <c r="H25" s="3" t="e">
        <f>INDEX('Autopopulate UDI''s'!$G$2:$G$193,MATCH(G25,'Autopopulate UDI''s'!$F$2:$F$193,0))</f>
        <v>#N/A</v>
      </c>
    </row>
    <row r="26" spans="1:15" x14ac:dyDescent="0.2">
      <c r="A26" s="4">
        <f>Protocol!C48</f>
        <v>0</v>
      </c>
      <c r="B26" s="4">
        <f>Protocol!C48</f>
        <v>0</v>
      </c>
      <c r="E26" s="4" t="e">
        <f>INDEX('Autopopulate UDI''s'!$B$2:$B$193,MATCH(Protocol!H48,'Autopopulate UDI''s'!$A$2:$A$193,0))</f>
        <v>#N/A</v>
      </c>
      <c r="F26" s="2" t="e">
        <f>INDEX('Autopopulate UDI''s'!$C$2:$C$193,MATCH(E26,'Autopopulate UDI''s'!$B$2:$B$193,0))</f>
        <v>#N/A</v>
      </c>
      <c r="G26" s="4" t="e">
        <f>INDEX('Autopopulate UDI''s'!$F$2:$F$193,MATCH(Protocol!I48,'Autopopulate UDI''s'!$E$2:$E$193,0))</f>
        <v>#N/A</v>
      </c>
      <c r="H26" s="3" t="e">
        <f>INDEX('Autopopulate UDI''s'!$G$2:$G$193,MATCH(G26,'Autopopulate UDI''s'!$F$2:$F$193,0))</f>
        <v>#N/A</v>
      </c>
      <c r="I26" s="332"/>
      <c r="J26" s="332"/>
    </row>
    <row r="27" spans="1:15" x14ac:dyDescent="0.2">
      <c r="A27" s="4">
        <f>Protocol!C49</f>
        <v>0</v>
      </c>
      <c r="B27" s="4">
        <f>Protocol!C49</f>
        <v>0</v>
      </c>
      <c r="E27" s="4" t="e">
        <f>INDEX('Autopopulate UDI''s'!$B$2:$B$193,MATCH(Protocol!H49,'Autopopulate UDI''s'!$A$2:$A$193,0))</f>
        <v>#N/A</v>
      </c>
      <c r="F27" s="2" t="e">
        <f>INDEX('Autopopulate UDI''s'!$C$2:$C$193,MATCH(E27,'Autopopulate UDI''s'!$B$2:$B$193,0))</f>
        <v>#N/A</v>
      </c>
      <c r="G27" s="4" t="e">
        <f>INDEX('Autopopulate UDI''s'!$F$2:$F$193,MATCH(Protocol!I49,'Autopopulate UDI''s'!$E$2:$E$193,0))</f>
        <v>#N/A</v>
      </c>
      <c r="H27" s="3" t="e">
        <f>INDEX('Autopopulate UDI''s'!$G$2:$G$193,MATCH(G27,'Autopopulate UDI''s'!$F$2:$F$193,0))</f>
        <v>#N/A</v>
      </c>
      <c r="I27" s="332"/>
      <c r="J27" s="332"/>
    </row>
    <row r="28" spans="1:15" x14ac:dyDescent="0.2">
      <c r="A28" s="4">
        <f>Protocol!C50</f>
        <v>0</v>
      </c>
      <c r="B28" s="4">
        <f>Protocol!C50</f>
        <v>0</v>
      </c>
      <c r="E28" s="4" t="e">
        <f>INDEX('Autopopulate UDI''s'!$B$2:$B$193,MATCH(Protocol!H50,'Autopopulate UDI''s'!$A$2:$A$193,0))</f>
        <v>#N/A</v>
      </c>
      <c r="F28" s="2" t="e">
        <f>INDEX('Autopopulate UDI''s'!$C$2:$C$193,MATCH(E28,'Autopopulate UDI''s'!$B$2:$B$193,0))</f>
        <v>#N/A</v>
      </c>
      <c r="G28" s="4" t="e">
        <f>INDEX('Autopopulate UDI''s'!$F$2:$F$193,MATCH(Protocol!I50,'Autopopulate UDI''s'!$E$2:$E$193,0))</f>
        <v>#N/A</v>
      </c>
      <c r="H28" s="3" t="e">
        <f>INDEX('Autopopulate UDI''s'!$G$2:$G$193,MATCH(G28,'Autopopulate UDI''s'!$F$2:$F$193,0))</f>
        <v>#N/A</v>
      </c>
    </row>
    <row r="29" spans="1:15" x14ac:dyDescent="0.2">
      <c r="A29" s="4">
        <f>Protocol!C51</f>
        <v>0</v>
      </c>
      <c r="B29" s="4">
        <f>Protocol!C51</f>
        <v>0</v>
      </c>
      <c r="E29" s="4" t="e">
        <f>INDEX('Autopopulate UDI''s'!$B$2:$B$193,MATCH(Protocol!H51,'Autopopulate UDI''s'!$A$2:$A$193,0))</f>
        <v>#N/A</v>
      </c>
      <c r="F29" s="2" t="e">
        <f>INDEX('Autopopulate UDI''s'!$C$2:$C$193,MATCH(E29,'Autopopulate UDI''s'!$B$2:$B$193,0))</f>
        <v>#N/A</v>
      </c>
      <c r="G29" s="4" t="e">
        <f>INDEX('Autopopulate UDI''s'!$F$2:$F$193,MATCH(Protocol!I51,'Autopopulate UDI''s'!$E$2:$E$193,0))</f>
        <v>#N/A</v>
      </c>
      <c r="H29" s="3" t="e">
        <f>INDEX('Autopopulate UDI''s'!$G$2:$G$193,MATCH(G29,'Autopopulate UDI''s'!$F$2:$F$193,0))</f>
        <v>#N/A</v>
      </c>
    </row>
    <row r="30" spans="1:15" x14ac:dyDescent="0.2">
      <c r="A30" s="4">
        <f>Protocol!C52</f>
        <v>0</v>
      </c>
      <c r="B30" s="4">
        <f>Protocol!C52</f>
        <v>0</v>
      </c>
      <c r="E30" s="4" t="e">
        <f>INDEX('Autopopulate UDI''s'!$B$2:$B$193,MATCH(Protocol!H52,'Autopopulate UDI''s'!$A$2:$A$193,0))</f>
        <v>#N/A</v>
      </c>
      <c r="F30" s="2" t="e">
        <f>INDEX('Autopopulate UDI''s'!$C$2:$C$193,MATCH(E30,'Autopopulate UDI''s'!$B$2:$B$193,0))</f>
        <v>#N/A</v>
      </c>
      <c r="G30" s="4" t="e">
        <f>INDEX('Autopopulate UDI''s'!$F$2:$F$193,MATCH(Protocol!I52,'Autopopulate UDI''s'!$E$2:$E$193,0))</f>
        <v>#N/A</v>
      </c>
      <c r="H30" s="3" t="e">
        <f>INDEX('Autopopulate UDI''s'!$G$2:$G$193,MATCH(G30,'Autopopulate UDI''s'!$F$2:$F$193,0))</f>
        <v>#N/A</v>
      </c>
    </row>
    <row r="31" spans="1:15" x14ac:dyDescent="0.2">
      <c r="A31" s="4">
        <f>Protocol!C53</f>
        <v>0</v>
      </c>
      <c r="B31" s="4">
        <f>Protocol!C53</f>
        <v>0</v>
      </c>
      <c r="E31" s="4" t="e">
        <f>INDEX('Autopopulate UDI''s'!$B$2:$B$193,MATCH(Protocol!H53,'Autopopulate UDI''s'!$A$2:$A$193,0))</f>
        <v>#N/A</v>
      </c>
      <c r="F31" s="2" t="e">
        <f>INDEX('Autopopulate UDI''s'!$C$2:$C$193,MATCH(E31,'Autopopulate UDI''s'!$B$2:$B$193,0))</f>
        <v>#N/A</v>
      </c>
      <c r="G31" s="4" t="e">
        <f>INDEX('Autopopulate UDI''s'!$F$2:$F$193,MATCH(Protocol!I53,'Autopopulate UDI''s'!$E$2:$E$193,0))</f>
        <v>#N/A</v>
      </c>
      <c r="H31" s="3" t="e">
        <f>INDEX('Autopopulate UDI''s'!$G$2:$G$193,MATCH(G31,'Autopopulate UDI''s'!$F$2:$F$193,0))</f>
        <v>#N/A</v>
      </c>
      <c r="I31" s="332"/>
      <c r="J31" s="332"/>
    </row>
    <row r="32" spans="1:15" x14ac:dyDescent="0.2">
      <c r="A32" s="4">
        <f>Protocol!C54</f>
        <v>0</v>
      </c>
      <c r="B32" s="4">
        <f>Protocol!C54</f>
        <v>0</v>
      </c>
      <c r="E32" s="4" t="e">
        <f>INDEX('Autopopulate UDI''s'!$B$2:$B$193,MATCH(Protocol!H54,'Autopopulate UDI''s'!$A$2:$A$193,0))</f>
        <v>#N/A</v>
      </c>
      <c r="F32" s="2" t="e">
        <f>INDEX('Autopopulate UDI''s'!$C$2:$C$193,MATCH(E32,'Autopopulate UDI''s'!$B$2:$B$193,0))</f>
        <v>#N/A</v>
      </c>
      <c r="G32" s="4" t="e">
        <f>INDEX('Autopopulate UDI''s'!$F$2:$F$193,MATCH(Protocol!I54,'Autopopulate UDI''s'!$E$2:$E$193,0))</f>
        <v>#N/A</v>
      </c>
      <c r="H32" s="3" t="e">
        <f>INDEX('Autopopulate UDI''s'!$G$2:$G$193,MATCH(G32,'Autopopulate UDI''s'!$F$2:$F$193,0))</f>
        <v>#N/A</v>
      </c>
      <c r="I32" s="332"/>
      <c r="J32" s="332"/>
    </row>
    <row r="33" spans="1:10" x14ac:dyDescent="0.2">
      <c r="A33" s="4">
        <f>Protocol!C55</f>
        <v>0</v>
      </c>
      <c r="B33" s="4">
        <f>Protocol!C55</f>
        <v>0</v>
      </c>
      <c r="E33" s="4" t="e">
        <f>INDEX('Autopopulate UDI''s'!$B$2:$B$193,MATCH(Protocol!H55,'Autopopulate UDI''s'!$A$2:$A$193,0))</f>
        <v>#N/A</v>
      </c>
      <c r="F33" s="2" t="e">
        <f>INDEX('Autopopulate UDI''s'!$C$2:$C$193,MATCH(E33,'Autopopulate UDI''s'!$B$2:$B$193,0))</f>
        <v>#N/A</v>
      </c>
      <c r="G33" s="4" t="e">
        <f>INDEX('Autopopulate UDI''s'!$F$2:$F$193,MATCH(Protocol!I55,'Autopopulate UDI''s'!$E$2:$E$193,0))</f>
        <v>#N/A</v>
      </c>
      <c r="H33" s="3" t="e">
        <f>INDEX('Autopopulate UDI''s'!$G$2:$G$193,MATCH(G33,'Autopopulate UDI''s'!$F$2:$F$193,0))</f>
        <v>#N/A</v>
      </c>
      <c r="I33" s="332"/>
      <c r="J33" s="332"/>
    </row>
    <row r="34" spans="1:10" x14ac:dyDescent="0.2">
      <c r="A34" s="4">
        <f>Protocol!C56</f>
        <v>0</v>
      </c>
      <c r="B34" s="4">
        <f>Protocol!C56</f>
        <v>0</v>
      </c>
      <c r="E34" s="4" t="e">
        <f>INDEX('Autopopulate UDI''s'!$B$2:$B$193,MATCH(Protocol!H56,'Autopopulate UDI''s'!$A$2:$A$193,0))</f>
        <v>#N/A</v>
      </c>
      <c r="F34" s="2" t="e">
        <f>INDEX('Autopopulate UDI''s'!$C$2:$C$193,MATCH(E34,'Autopopulate UDI''s'!$B$2:$B$193,0))</f>
        <v>#N/A</v>
      </c>
      <c r="G34" s="4" t="e">
        <f>INDEX('Autopopulate UDI''s'!$F$2:$F$193,MATCH(Protocol!I56,'Autopopulate UDI''s'!$E$2:$E$193,0))</f>
        <v>#N/A</v>
      </c>
      <c r="H34" s="3" t="e">
        <f>INDEX('Autopopulate UDI''s'!$G$2:$G$193,MATCH(G34,'Autopopulate UDI''s'!$F$2:$F$193,0))</f>
        <v>#N/A</v>
      </c>
    </row>
    <row r="35" spans="1:10" x14ac:dyDescent="0.2">
      <c r="A35" s="4">
        <f>Protocol!C57</f>
        <v>0</v>
      </c>
      <c r="B35" s="4">
        <f>Protocol!C57</f>
        <v>0</v>
      </c>
      <c r="E35" s="4" t="e">
        <f>INDEX('Autopopulate UDI''s'!$B$2:$B$193,MATCH(Protocol!H57,'Autopopulate UDI''s'!$A$2:$A$193,0))</f>
        <v>#N/A</v>
      </c>
      <c r="F35" s="2" t="e">
        <f>INDEX('Autopopulate UDI''s'!$C$2:$C$193,MATCH(E35,'Autopopulate UDI''s'!$B$2:$B$193,0))</f>
        <v>#N/A</v>
      </c>
      <c r="G35" s="4" t="e">
        <f>INDEX('Autopopulate UDI''s'!$F$2:$F$193,MATCH(Protocol!I57,'Autopopulate UDI''s'!$E$2:$E$193,0))</f>
        <v>#N/A</v>
      </c>
      <c r="H35" s="3" t="e">
        <f>INDEX('Autopopulate UDI''s'!$G$2:$G$193,MATCH(G35,'Autopopulate UDI''s'!$F$2:$F$193,0))</f>
        <v>#N/A</v>
      </c>
    </row>
    <row r="36" spans="1:10" x14ac:dyDescent="0.2">
      <c r="A36" s="4">
        <f>Protocol!C58</f>
        <v>0</v>
      </c>
      <c r="B36" s="4">
        <f>Protocol!C58</f>
        <v>0</v>
      </c>
      <c r="E36" s="4" t="e">
        <f>INDEX('Autopopulate UDI''s'!$B$2:$B$193,MATCH(Protocol!H58,'Autopopulate UDI''s'!$A$2:$A$193,0))</f>
        <v>#N/A</v>
      </c>
      <c r="F36" s="2" t="e">
        <f>INDEX('Autopopulate UDI''s'!$C$2:$C$193,MATCH(E36,'Autopopulate UDI''s'!$B$2:$B$193,0))</f>
        <v>#N/A</v>
      </c>
      <c r="G36" s="4" t="e">
        <f>INDEX('Autopopulate UDI''s'!$F$2:$F$193,MATCH(Protocol!I58,'Autopopulate UDI''s'!$E$2:$E$193,0))</f>
        <v>#N/A</v>
      </c>
      <c r="H36" s="3" t="e">
        <f>INDEX('Autopopulate UDI''s'!$G$2:$G$193,MATCH(G36,'Autopopulate UDI''s'!$F$2:$F$193,0))</f>
        <v>#N/A</v>
      </c>
    </row>
    <row r="37" spans="1:10" x14ac:dyDescent="0.2">
      <c r="A37" s="4">
        <f>Protocol!C59</f>
        <v>0</v>
      </c>
      <c r="B37" s="4">
        <f>Protocol!C59</f>
        <v>0</v>
      </c>
      <c r="E37" s="4" t="e">
        <f>INDEX('Autopopulate UDI''s'!$B$2:$B$193,MATCH(Protocol!H59,'Autopopulate UDI''s'!$A$2:$A$193,0))</f>
        <v>#N/A</v>
      </c>
      <c r="F37" s="2" t="e">
        <f>INDEX('Autopopulate UDI''s'!$C$2:$C$193,MATCH(E37,'Autopopulate UDI''s'!$B$2:$B$193,0))</f>
        <v>#N/A</v>
      </c>
      <c r="G37" s="4" t="e">
        <f>INDEX('Autopopulate UDI''s'!$F$2:$F$193,MATCH(Protocol!I59,'Autopopulate UDI''s'!$E$2:$E$193,0))</f>
        <v>#N/A</v>
      </c>
      <c r="H37" s="3" t="e">
        <f>INDEX('Autopopulate UDI''s'!$G$2:$G$193,MATCH(G37,'Autopopulate UDI''s'!$F$2:$F$193,0))</f>
        <v>#N/A</v>
      </c>
      <c r="I37" s="332"/>
      <c r="J37" s="332"/>
    </row>
    <row r="38" spans="1:10" x14ac:dyDescent="0.2">
      <c r="A38" s="4">
        <f>Protocol!C60</f>
        <v>0</v>
      </c>
      <c r="B38" s="4">
        <f>Protocol!C60</f>
        <v>0</v>
      </c>
      <c r="E38" s="4" t="e">
        <f>INDEX('Autopopulate UDI''s'!$B$2:$B$193,MATCH(Protocol!H60,'Autopopulate UDI''s'!$A$2:$A$193,0))</f>
        <v>#N/A</v>
      </c>
      <c r="F38" s="2" t="e">
        <f>INDEX('Autopopulate UDI''s'!$C$2:$C$193,MATCH(E38,'Autopopulate UDI''s'!$B$2:$B$193,0))</f>
        <v>#N/A</v>
      </c>
      <c r="G38" s="4" t="e">
        <f>INDEX('Autopopulate UDI''s'!$F$2:$F$193,MATCH(Protocol!I60,'Autopopulate UDI''s'!$E$2:$E$193,0))</f>
        <v>#N/A</v>
      </c>
      <c r="H38" s="3" t="e">
        <f>INDEX('Autopopulate UDI''s'!$G$2:$G$193,MATCH(G38,'Autopopulate UDI''s'!$F$2:$F$193,0))</f>
        <v>#N/A</v>
      </c>
      <c r="I38" s="332"/>
      <c r="J38" s="332"/>
    </row>
    <row r="39" spans="1:10" x14ac:dyDescent="0.2">
      <c r="A39" s="4">
        <f>Protocol!C61</f>
        <v>0</v>
      </c>
      <c r="B39" s="4">
        <f>Protocol!C61</f>
        <v>0</v>
      </c>
      <c r="E39" s="4" t="e">
        <f>INDEX('Autopopulate UDI''s'!$B$2:$B$193,MATCH(Protocol!H61,'Autopopulate UDI''s'!$A$2:$A$193,0))</f>
        <v>#N/A</v>
      </c>
      <c r="F39" s="2" t="e">
        <f>INDEX('Autopopulate UDI''s'!$C$2:$C$193,MATCH(E39,'Autopopulate UDI''s'!$B$2:$B$193,0))</f>
        <v>#N/A</v>
      </c>
      <c r="G39" s="4" t="e">
        <f>INDEX('Autopopulate UDI''s'!$F$2:$F$193,MATCH(Protocol!I61,'Autopopulate UDI''s'!$E$2:$E$193,0))</f>
        <v>#N/A</v>
      </c>
      <c r="H39" s="3" t="e">
        <f>INDEX('Autopopulate UDI''s'!$G$2:$G$193,MATCH(G39,'Autopopulate UDI''s'!$F$2:$F$193,0))</f>
        <v>#N/A</v>
      </c>
      <c r="I39" s="332"/>
      <c r="J39" s="332"/>
    </row>
    <row r="40" spans="1:10" x14ac:dyDescent="0.2">
      <c r="A40" s="4">
        <f>Protocol!C62</f>
        <v>0</v>
      </c>
      <c r="B40" s="4">
        <f>Protocol!C62</f>
        <v>0</v>
      </c>
      <c r="E40" s="4" t="e">
        <f>INDEX('Autopopulate UDI''s'!$B$2:$B$193,MATCH(Protocol!H62,'Autopopulate UDI''s'!$A$2:$A$193,0))</f>
        <v>#N/A</v>
      </c>
      <c r="F40" s="2" t="e">
        <f>INDEX('Autopopulate UDI''s'!$C$2:$C$193,MATCH(E40,'Autopopulate UDI''s'!$B$2:$B$193,0))</f>
        <v>#N/A</v>
      </c>
      <c r="G40" s="4" t="e">
        <f>INDEX('Autopopulate UDI''s'!$F$2:$F$193,MATCH(Protocol!I62,'Autopopulate UDI''s'!$E$2:$E$193,0))</f>
        <v>#N/A</v>
      </c>
      <c r="H40" s="3" t="e">
        <f>INDEX('Autopopulate UDI''s'!$G$2:$G$193,MATCH(G40,'Autopopulate UDI''s'!$F$2:$F$193,0))</f>
        <v>#N/A</v>
      </c>
      <c r="I40" s="332"/>
      <c r="J40" s="332"/>
    </row>
    <row r="41" spans="1:10" x14ac:dyDescent="0.2">
      <c r="A41" s="4">
        <f>Protocol!C63</f>
        <v>0</v>
      </c>
      <c r="B41" s="4">
        <f>Protocol!C63</f>
        <v>0</v>
      </c>
      <c r="E41" s="4" t="e">
        <f>INDEX('Autopopulate UDI''s'!$B$2:$B$193,MATCH(Protocol!H63,'Autopopulate UDI''s'!$A$2:$A$193,0))</f>
        <v>#N/A</v>
      </c>
      <c r="F41" s="2" t="e">
        <f>INDEX('Autopopulate UDI''s'!$C$2:$C$193,MATCH(E41,'Autopopulate UDI''s'!$B$2:$B$193,0))</f>
        <v>#N/A</v>
      </c>
      <c r="G41" s="4" t="e">
        <f>INDEX('Autopopulate UDI''s'!$F$2:$F$193,MATCH(Protocol!I63,'Autopopulate UDI''s'!$E$2:$E$193,0))</f>
        <v>#N/A</v>
      </c>
      <c r="H41" s="3" t="e">
        <f>INDEX('Autopopulate UDI''s'!$G$2:$G$193,MATCH(G41,'Autopopulate UDI''s'!$F$2:$F$193,0))</f>
        <v>#N/A</v>
      </c>
      <c r="I41" s="332"/>
      <c r="J41" s="332"/>
    </row>
    <row r="42" spans="1:10" x14ac:dyDescent="0.2">
      <c r="A42" s="4">
        <f>Protocol!C64</f>
        <v>0</v>
      </c>
      <c r="B42" s="4">
        <f>Protocol!C64</f>
        <v>0</v>
      </c>
      <c r="E42" s="4" t="e">
        <f>INDEX('Autopopulate UDI''s'!$B$2:$B$193,MATCH(Protocol!H64,'Autopopulate UDI''s'!$A$2:$A$193,0))</f>
        <v>#N/A</v>
      </c>
      <c r="F42" s="2" t="e">
        <f>INDEX('Autopopulate UDI''s'!$C$2:$C$193,MATCH(E42,'Autopopulate UDI''s'!$B$2:$B$193,0))</f>
        <v>#N/A</v>
      </c>
      <c r="G42" s="4" t="e">
        <f>INDEX('Autopopulate UDI''s'!$F$2:$F$193,MATCH(Protocol!I64,'Autopopulate UDI''s'!$E$2:$E$193,0))</f>
        <v>#N/A</v>
      </c>
      <c r="H42" s="3" t="e">
        <f>INDEX('Autopopulate UDI''s'!$G$2:$G$193,MATCH(G42,'Autopopulate UDI''s'!$F$2:$F$193,0))</f>
        <v>#N/A</v>
      </c>
    </row>
    <row r="43" spans="1:10" x14ac:dyDescent="0.2">
      <c r="A43" s="4">
        <f>Protocol!C65</f>
        <v>0</v>
      </c>
      <c r="B43" s="4">
        <f>Protocol!C65</f>
        <v>0</v>
      </c>
      <c r="E43" s="4" t="e">
        <f>INDEX('Autopopulate UDI''s'!$B$2:$B$193,MATCH(Protocol!H65,'Autopopulate UDI''s'!$A$2:$A$193,0))</f>
        <v>#N/A</v>
      </c>
      <c r="F43" s="2" t="e">
        <f>INDEX('Autopopulate UDI''s'!$C$2:$C$193,MATCH(E43,'Autopopulate UDI''s'!$B$2:$B$193,0))</f>
        <v>#N/A</v>
      </c>
      <c r="G43" s="4" t="e">
        <f>INDEX('Autopopulate UDI''s'!$F$2:$F$193,MATCH(Protocol!I65,'Autopopulate UDI''s'!$E$2:$E$193,0))</f>
        <v>#N/A</v>
      </c>
      <c r="H43" s="3" t="e">
        <f>INDEX('Autopopulate UDI''s'!$G$2:$G$193,MATCH(G43,'Autopopulate UDI''s'!$F$2:$F$193,0))</f>
        <v>#N/A</v>
      </c>
    </row>
    <row r="44" spans="1:10" x14ac:dyDescent="0.2">
      <c r="A44" s="4">
        <f>Protocol!C66</f>
        <v>0</v>
      </c>
      <c r="B44" s="4">
        <f>Protocol!C66</f>
        <v>0</v>
      </c>
      <c r="E44" s="4" t="e">
        <f>INDEX('Autopopulate UDI''s'!$B$2:$B$193,MATCH(Protocol!H66,'Autopopulate UDI''s'!$A$2:$A$193,0))</f>
        <v>#N/A</v>
      </c>
      <c r="F44" s="2" t="e">
        <f>INDEX('Autopopulate UDI''s'!$C$2:$C$193,MATCH(E44,'Autopopulate UDI''s'!$B$2:$B$193,0))</f>
        <v>#N/A</v>
      </c>
      <c r="G44" s="4" t="e">
        <f>INDEX('Autopopulate UDI''s'!$F$2:$F$193,MATCH(Protocol!I66,'Autopopulate UDI''s'!$E$2:$E$193,0))</f>
        <v>#N/A</v>
      </c>
      <c r="H44" s="3" t="e">
        <f>INDEX('Autopopulate UDI''s'!$G$2:$G$193,MATCH(G44,'Autopopulate UDI''s'!$F$2:$F$193,0))</f>
        <v>#N/A</v>
      </c>
    </row>
    <row r="45" spans="1:10" x14ac:dyDescent="0.2">
      <c r="A45" s="4">
        <f>Protocol!C67</f>
        <v>0</v>
      </c>
      <c r="B45" s="4">
        <f>Protocol!C67</f>
        <v>0</v>
      </c>
      <c r="E45" s="4" t="e">
        <f>INDEX('Autopopulate UDI''s'!$B$2:$B$193,MATCH(Protocol!H67,'Autopopulate UDI''s'!$A$2:$A$193,0))</f>
        <v>#N/A</v>
      </c>
      <c r="F45" s="2" t="e">
        <f>INDEX('Autopopulate UDI''s'!$C$2:$C$193,MATCH(E45,'Autopopulate UDI''s'!$B$2:$B$193,0))</f>
        <v>#N/A</v>
      </c>
      <c r="G45" s="4" t="e">
        <f>INDEX('Autopopulate UDI''s'!$F$2:$F$193,MATCH(Protocol!I67,'Autopopulate UDI''s'!$E$2:$E$193,0))</f>
        <v>#N/A</v>
      </c>
      <c r="H45" s="3" t="e">
        <f>INDEX('Autopopulate UDI''s'!$G$2:$G$193,MATCH(G45,'Autopopulate UDI''s'!$F$2:$F$193,0))</f>
        <v>#N/A</v>
      </c>
      <c r="I45" s="332"/>
      <c r="J45" s="332"/>
    </row>
    <row r="46" spans="1:10" x14ac:dyDescent="0.2">
      <c r="A46" s="4">
        <f>Protocol!C68</f>
        <v>0</v>
      </c>
      <c r="B46" s="4">
        <f>Protocol!C68</f>
        <v>0</v>
      </c>
      <c r="E46" s="4" t="e">
        <f>INDEX('Autopopulate UDI''s'!$B$2:$B$193,MATCH(Protocol!H68,'Autopopulate UDI''s'!$A$2:$A$193,0))</f>
        <v>#N/A</v>
      </c>
      <c r="F46" s="2" t="e">
        <f>INDEX('Autopopulate UDI''s'!$C$2:$C$193,MATCH(E46,'Autopopulate UDI''s'!$B$2:$B$193,0))</f>
        <v>#N/A</v>
      </c>
      <c r="G46" s="4" t="e">
        <f>INDEX('Autopopulate UDI''s'!$F$2:$F$193,MATCH(Protocol!I68,'Autopopulate UDI''s'!$E$2:$E$193,0))</f>
        <v>#N/A</v>
      </c>
      <c r="H46" s="3" t="e">
        <f>INDEX('Autopopulate UDI''s'!$G$2:$G$193,MATCH(G46,'Autopopulate UDI''s'!$F$2:$F$193,0))</f>
        <v>#N/A</v>
      </c>
      <c r="I46" s="332"/>
      <c r="J46" s="332"/>
    </row>
    <row r="47" spans="1:10" x14ac:dyDescent="0.2">
      <c r="A47" s="4">
        <f>Protocol!C69</f>
        <v>0</v>
      </c>
      <c r="B47" s="4">
        <f>Protocol!C69</f>
        <v>0</v>
      </c>
      <c r="E47" s="4" t="e">
        <f>INDEX('Autopopulate UDI''s'!$B$2:$B$193,MATCH(Protocol!H69,'Autopopulate UDI''s'!$A$2:$A$193,0))</f>
        <v>#N/A</v>
      </c>
      <c r="F47" s="2" t="e">
        <f>INDEX('Autopopulate UDI''s'!$C$2:$C$193,MATCH(E47,'Autopopulate UDI''s'!$B$2:$B$193,0))</f>
        <v>#N/A</v>
      </c>
      <c r="G47" s="4" t="e">
        <f>INDEX('Autopopulate UDI''s'!$F$2:$F$193,MATCH(Protocol!I69,'Autopopulate UDI''s'!$E$2:$E$193,0))</f>
        <v>#N/A</v>
      </c>
      <c r="H47" s="3" t="e">
        <f>INDEX('Autopopulate UDI''s'!$G$2:$G$193,MATCH(G47,'Autopopulate UDI''s'!$F$2:$F$193,0))</f>
        <v>#N/A</v>
      </c>
      <c r="I47" s="332"/>
      <c r="J47" s="332"/>
    </row>
    <row r="48" spans="1:10" x14ac:dyDescent="0.2">
      <c r="A48" s="4">
        <f>Protocol!C70</f>
        <v>0</v>
      </c>
      <c r="B48" s="4">
        <f>Protocol!C70</f>
        <v>0</v>
      </c>
      <c r="E48" s="4" t="e">
        <f>INDEX('Autopopulate UDI''s'!$B$2:$B$193,MATCH(Protocol!H70,'Autopopulate UDI''s'!$A$2:$A$193,0))</f>
        <v>#N/A</v>
      </c>
      <c r="F48" s="2" t="e">
        <f>INDEX('Autopopulate UDI''s'!$C$2:$C$193,MATCH(E48,'Autopopulate UDI''s'!$B$2:$B$193,0))</f>
        <v>#N/A</v>
      </c>
      <c r="G48" s="4" t="e">
        <f>INDEX('Autopopulate UDI''s'!$F$2:$F$193,MATCH(Protocol!I70,'Autopopulate UDI''s'!$E$2:$E$193,0))</f>
        <v>#N/A</v>
      </c>
      <c r="H48" s="3" t="e">
        <f>INDEX('Autopopulate UDI''s'!$G$2:$G$193,MATCH(G48,'Autopopulate UDI''s'!$F$2:$F$193,0))</f>
        <v>#N/A</v>
      </c>
    </row>
    <row r="49" spans="1:10" x14ac:dyDescent="0.2">
      <c r="A49" s="4">
        <f>Protocol!C71</f>
        <v>0</v>
      </c>
      <c r="B49" s="4">
        <f>Protocol!C71</f>
        <v>0</v>
      </c>
      <c r="E49" s="4" t="e">
        <f>INDEX('Autopopulate UDI''s'!$B$2:$B$193,MATCH(Protocol!H71,'Autopopulate UDI''s'!$A$2:$A$193,0))</f>
        <v>#N/A</v>
      </c>
      <c r="F49" s="2" t="e">
        <f>INDEX('Autopopulate UDI''s'!$C$2:$C$193,MATCH(E49,'Autopopulate UDI''s'!$B$2:$B$193,0))</f>
        <v>#N/A</v>
      </c>
      <c r="G49" s="4" t="e">
        <f>INDEX('Autopopulate UDI''s'!$F$2:$F$193,MATCH(Protocol!I71,'Autopopulate UDI''s'!$E$2:$E$193,0))</f>
        <v>#N/A</v>
      </c>
      <c r="H49" s="3" t="e">
        <f>INDEX('Autopopulate UDI''s'!$G$2:$G$193,MATCH(G49,'Autopopulate UDI''s'!$F$2:$F$193,0))</f>
        <v>#N/A</v>
      </c>
    </row>
    <row r="50" spans="1:10" x14ac:dyDescent="0.2">
      <c r="A50" s="4">
        <f>Protocol!C72</f>
        <v>0</v>
      </c>
      <c r="B50" s="4">
        <f>Protocol!C72</f>
        <v>0</v>
      </c>
      <c r="E50" s="4" t="e">
        <f>INDEX('Autopopulate UDI''s'!$B$2:$B$193,MATCH(Protocol!H72,'Autopopulate UDI''s'!$A$2:$A$193,0))</f>
        <v>#N/A</v>
      </c>
      <c r="F50" s="2" t="e">
        <f>INDEX('Autopopulate UDI''s'!$C$2:$C$193,MATCH(E50,'Autopopulate UDI''s'!$B$2:$B$193,0))</f>
        <v>#N/A</v>
      </c>
      <c r="G50" s="4" t="e">
        <f>INDEX('Autopopulate UDI''s'!$F$2:$F$193,MATCH(Protocol!I72,'Autopopulate UDI''s'!$E$2:$E$193,0))</f>
        <v>#N/A</v>
      </c>
      <c r="H50" s="3" t="e">
        <f>INDEX('Autopopulate UDI''s'!$G$2:$G$193,MATCH(G50,'Autopopulate UDI''s'!$F$2:$F$193,0))</f>
        <v>#N/A</v>
      </c>
    </row>
    <row r="51" spans="1:10" x14ac:dyDescent="0.2">
      <c r="A51" s="4">
        <f>Protocol!C73</f>
        <v>0</v>
      </c>
      <c r="B51" s="4">
        <f>Protocol!C73</f>
        <v>0</v>
      </c>
      <c r="E51" s="4" t="e">
        <f>INDEX('Autopopulate UDI''s'!$B$2:$B$193,MATCH(Protocol!H73,'Autopopulate UDI''s'!$A$2:$A$193,0))</f>
        <v>#N/A</v>
      </c>
      <c r="F51" s="2" t="e">
        <f>INDEX('Autopopulate UDI''s'!$C$2:$C$193,MATCH(E51,'Autopopulate UDI''s'!$B$2:$B$193,0))</f>
        <v>#N/A</v>
      </c>
      <c r="G51" s="4" t="e">
        <f>INDEX('Autopopulate UDI''s'!$F$2:$F$193,MATCH(Protocol!I73,'Autopopulate UDI''s'!$E$2:$E$193,0))</f>
        <v>#N/A</v>
      </c>
      <c r="H51" s="3" t="e">
        <f>INDEX('Autopopulate UDI''s'!$G$2:$G$193,MATCH(G51,'Autopopulate UDI''s'!$F$2:$F$193,0))</f>
        <v>#N/A</v>
      </c>
      <c r="I51" s="332"/>
      <c r="J51" s="332"/>
    </row>
    <row r="52" spans="1:10" x14ac:dyDescent="0.2">
      <c r="A52" s="4">
        <f>Protocol!C74</f>
        <v>0</v>
      </c>
      <c r="B52" s="4">
        <f>Protocol!C74</f>
        <v>0</v>
      </c>
      <c r="E52" s="4" t="e">
        <f>INDEX('Autopopulate UDI''s'!$B$2:$B$193,MATCH(Protocol!H74,'Autopopulate UDI''s'!$A$2:$A$193,0))</f>
        <v>#N/A</v>
      </c>
      <c r="F52" s="2" t="e">
        <f>INDEX('Autopopulate UDI''s'!$C$2:$C$193,MATCH(E52,'Autopopulate UDI''s'!$B$2:$B$193,0))</f>
        <v>#N/A</v>
      </c>
      <c r="G52" s="4" t="e">
        <f>INDEX('Autopopulate UDI''s'!$F$2:$F$193,MATCH(Protocol!I74,'Autopopulate UDI''s'!$E$2:$E$193,0))</f>
        <v>#N/A</v>
      </c>
      <c r="H52" s="3" t="e">
        <f>INDEX('Autopopulate UDI''s'!$G$2:$G$193,MATCH(G52,'Autopopulate UDI''s'!$F$2:$F$193,0))</f>
        <v>#N/A</v>
      </c>
      <c r="I52" s="332"/>
      <c r="J52" s="332"/>
    </row>
    <row r="53" spans="1:10" x14ac:dyDescent="0.2">
      <c r="A53" s="4">
        <f>Protocol!C75</f>
        <v>0</v>
      </c>
      <c r="B53" s="4">
        <f>Protocol!C75</f>
        <v>0</v>
      </c>
      <c r="E53" s="4" t="e">
        <f>INDEX('Autopopulate UDI''s'!$B$2:$B$193,MATCH(Protocol!H75,'Autopopulate UDI''s'!$A$2:$A$193,0))</f>
        <v>#N/A</v>
      </c>
      <c r="F53" s="2" t="e">
        <f>INDEX('Autopopulate UDI''s'!$C$2:$C$193,MATCH(E53,'Autopopulate UDI''s'!$B$2:$B$193,0))</f>
        <v>#N/A</v>
      </c>
      <c r="G53" s="4" t="e">
        <f>INDEX('Autopopulate UDI''s'!$F$2:$F$193,MATCH(Protocol!I75,'Autopopulate UDI''s'!$E$2:$E$193,0))</f>
        <v>#N/A</v>
      </c>
      <c r="H53" s="3" t="e">
        <f>INDEX('Autopopulate UDI''s'!$G$2:$G$193,MATCH(G53,'Autopopulate UDI''s'!$F$2:$F$193,0))</f>
        <v>#N/A</v>
      </c>
      <c r="I53" s="332"/>
      <c r="J53" s="332"/>
    </row>
    <row r="54" spans="1:10" x14ac:dyDescent="0.2">
      <c r="A54" s="4">
        <f>Protocol!C76</f>
        <v>0</v>
      </c>
      <c r="B54" s="4">
        <f>Protocol!C76</f>
        <v>0</v>
      </c>
      <c r="E54" s="4" t="e">
        <f>INDEX('Autopopulate UDI''s'!$B$2:$B$193,MATCH(Protocol!H76,'Autopopulate UDI''s'!$A$2:$A$193,0))</f>
        <v>#N/A</v>
      </c>
      <c r="F54" s="2" t="e">
        <f>INDEX('Autopopulate UDI''s'!$C$2:$C$193,MATCH(E54,'Autopopulate UDI''s'!$B$2:$B$193,0))</f>
        <v>#N/A</v>
      </c>
      <c r="G54" s="4" t="e">
        <f>INDEX('Autopopulate UDI''s'!$F$2:$F$193,MATCH(Protocol!I76,'Autopopulate UDI''s'!$E$2:$E$193,0))</f>
        <v>#N/A</v>
      </c>
      <c r="H54" s="3" t="e">
        <f>INDEX('Autopopulate UDI''s'!$G$2:$G$193,MATCH(G54,'Autopopulate UDI''s'!$F$2:$F$193,0))</f>
        <v>#N/A</v>
      </c>
      <c r="I54" s="332"/>
      <c r="J54" s="332"/>
    </row>
    <row r="55" spans="1:10" x14ac:dyDescent="0.2">
      <c r="A55" s="4">
        <f>Protocol!C77</f>
        <v>0</v>
      </c>
      <c r="B55" s="4">
        <f>Protocol!C77</f>
        <v>0</v>
      </c>
      <c r="E55" s="4" t="e">
        <f>INDEX('Autopopulate UDI''s'!$B$2:$B$193,MATCH(Protocol!H77,'Autopopulate UDI''s'!$A$2:$A$193,0))</f>
        <v>#N/A</v>
      </c>
      <c r="F55" s="2" t="e">
        <f>INDEX('Autopopulate UDI''s'!$C$2:$C$193,MATCH(E55,'Autopopulate UDI''s'!$B$2:$B$193,0))</f>
        <v>#N/A</v>
      </c>
      <c r="G55" s="4" t="e">
        <f>INDEX('Autopopulate UDI''s'!$F$2:$F$193,MATCH(Protocol!I77,'Autopopulate UDI''s'!$E$2:$E$193,0))</f>
        <v>#N/A</v>
      </c>
      <c r="H55" s="3" t="e">
        <f>INDEX('Autopopulate UDI''s'!$G$2:$G$193,MATCH(G55,'Autopopulate UDI''s'!$F$2:$F$193,0))</f>
        <v>#N/A</v>
      </c>
      <c r="I55" s="332"/>
      <c r="J55" s="332"/>
    </row>
    <row r="56" spans="1:10" x14ac:dyDescent="0.2">
      <c r="A56" s="4">
        <f>Protocol!C78</f>
        <v>0</v>
      </c>
      <c r="B56" s="4">
        <f>Protocol!C78</f>
        <v>0</v>
      </c>
      <c r="E56" s="4" t="e">
        <f>INDEX('Autopopulate UDI''s'!$B$2:$B$193,MATCH(Protocol!H78,'Autopopulate UDI''s'!$A$2:$A$193,0))</f>
        <v>#N/A</v>
      </c>
      <c r="F56" s="2" t="e">
        <f>INDEX('Autopopulate UDI''s'!$C$2:$C$193,MATCH(E56,'Autopopulate UDI''s'!$B$2:$B$193,0))</f>
        <v>#N/A</v>
      </c>
      <c r="G56" s="4" t="e">
        <f>INDEX('Autopopulate UDI''s'!$F$2:$F$193,MATCH(Protocol!I78,'Autopopulate UDI''s'!$E$2:$E$193,0))</f>
        <v>#N/A</v>
      </c>
      <c r="H56" s="3" t="e">
        <f>INDEX('Autopopulate UDI''s'!$G$2:$G$193,MATCH(G56,'Autopopulate UDI''s'!$F$2:$F$193,0))</f>
        <v>#N/A</v>
      </c>
      <c r="I56" s="332"/>
      <c r="J56" s="332"/>
    </row>
    <row r="57" spans="1:10" x14ac:dyDescent="0.2">
      <c r="A57" s="4">
        <f>Protocol!C79</f>
        <v>0</v>
      </c>
      <c r="B57" s="4">
        <f>Protocol!C79</f>
        <v>0</v>
      </c>
      <c r="E57" s="4" t="e">
        <f>INDEX('Autopopulate UDI''s'!$B$2:$B$193,MATCH(Protocol!H79,'Autopopulate UDI''s'!$A$2:$A$193,0))</f>
        <v>#N/A</v>
      </c>
      <c r="F57" s="2" t="e">
        <f>INDEX('Autopopulate UDI''s'!$C$2:$C$193,MATCH(E57,'Autopopulate UDI''s'!$B$2:$B$193,0))</f>
        <v>#N/A</v>
      </c>
      <c r="G57" s="4" t="e">
        <f>INDEX('Autopopulate UDI''s'!$F$2:$F$193,MATCH(Protocol!I79,'Autopopulate UDI''s'!$E$2:$E$193,0))</f>
        <v>#N/A</v>
      </c>
      <c r="H57" s="3" t="e">
        <f>INDEX('Autopopulate UDI''s'!$G$2:$G$193,MATCH(G57,'Autopopulate UDI''s'!$F$2:$F$193,0))</f>
        <v>#N/A</v>
      </c>
    </row>
    <row r="58" spans="1:10" x14ac:dyDescent="0.2">
      <c r="A58" s="4">
        <f>Protocol!C80</f>
        <v>0</v>
      </c>
      <c r="B58" s="4">
        <f>Protocol!C80</f>
        <v>0</v>
      </c>
      <c r="E58" s="4" t="e">
        <f>INDEX('Autopopulate UDI''s'!$B$2:$B$193,MATCH(Protocol!H80,'Autopopulate UDI''s'!$A$2:$A$193,0))</f>
        <v>#N/A</v>
      </c>
      <c r="F58" s="2" t="e">
        <f>INDEX('Autopopulate UDI''s'!$C$2:$C$193,MATCH(E58,'Autopopulate UDI''s'!$B$2:$B$193,0))</f>
        <v>#N/A</v>
      </c>
      <c r="G58" s="4" t="e">
        <f>INDEX('Autopopulate UDI''s'!$F$2:$F$193,MATCH(Protocol!I80,'Autopopulate UDI''s'!$E$2:$E$193,0))</f>
        <v>#N/A</v>
      </c>
      <c r="H58" s="3" t="e">
        <f>INDEX('Autopopulate UDI''s'!$G$2:$G$193,MATCH(G58,'Autopopulate UDI''s'!$F$2:$F$193,0))</f>
        <v>#N/A</v>
      </c>
    </row>
    <row r="59" spans="1:10" x14ac:dyDescent="0.2">
      <c r="A59" s="4">
        <f>Protocol!C81</f>
        <v>0</v>
      </c>
      <c r="B59" s="4">
        <f>Protocol!C81</f>
        <v>0</v>
      </c>
      <c r="E59" s="4" t="e">
        <f>INDEX('Autopopulate UDI''s'!$B$2:$B$193,MATCH(Protocol!H81,'Autopopulate UDI''s'!$A$2:$A$193,0))</f>
        <v>#N/A</v>
      </c>
      <c r="F59" s="2" t="e">
        <f>INDEX('Autopopulate UDI''s'!$C$2:$C$193,MATCH(E59,'Autopopulate UDI''s'!$B$2:$B$193,0))</f>
        <v>#N/A</v>
      </c>
      <c r="G59" s="4" t="e">
        <f>INDEX('Autopopulate UDI''s'!$F$2:$F$193,MATCH(Protocol!I81,'Autopopulate UDI''s'!$E$2:$E$193,0))</f>
        <v>#N/A</v>
      </c>
      <c r="H59" s="3" t="e">
        <f>INDEX('Autopopulate UDI''s'!$G$2:$G$193,MATCH(G59,'Autopopulate UDI''s'!$F$2:$F$193,0))</f>
        <v>#N/A</v>
      </c>
    </row>
    <row r="60" spans="1:10" x14ac:dyDescent="0.2">
      <c r="A60" s="4">
        <f>Protocol!C82</f>
        <v>0</v>
      </c>
      <c r="B60" s="4">
        <f>Protocol!C82</f>
        <v>0</v>
      </c>
      <c r="E60" s="4" t="e">
        <f>INDEX('Autopopulate UDI''s'!$B$2:$B$193,MATCH(Protocol!H82,'Autopopulate UDI''s'!$A$2:$A$193,0))</f>
        <v>#N/A</v>
      </c>
      <c r="F60" s="2" t="e">
        <f>INDEX('Autopopulate UDI''s'!$C$2:$C$193,MATCH(E60,'Autopopulate UDI''s'!$B$2:$B$193,0))</f>
        <v>#N/A</v>
      </c>
      <c r="G60" s="4" t="e">
        <f>INDEX('Autopopulate UDI''s'!$F$2:$F$193,MATCH(Protocol!I82,'Autopopulate UDI''s'!$E$2:$E$193,0))</f>
        <v>#N/A</v>
      </c>
      <c r="H60" s="3" t="e">
        <f>INDEX('Autopopulate UDI''s'!$G$2:$G$193,MATCH(G60,'Autopopulate UDI''s'!$F$2:$F$193,0))</f>
        <v>#N/A</v>
      </c>
      <c r="I60" s="332"/>
      <c r="J60" s="332"/>
    </row>
    <row r="61" spans="1:10" x14ac:dyDescent="0.2">
      <c r="A61" s="4">
        <f>Protocol!C83</f>
        <v>0</v>
      </c>
      <c r="B61" s="4">
        <f>Protocol!C83</f>
        <v>0</v>
      </c>
      <c r="E61" s="4" t="e">
        <f>INDEX('Autopopulate UDI''s'!$B$2:$B$193,MATCH(Protocol!H83,'Autopopulate UDI''s'!$A$2:$A$193,0))</f>
        <v>#N/A</v>
      </c>
      <c r="F61" s="2" t="e">
        <f>INDEX('Autopopulate UDI''s'!$C$2:$C$193,MATCH(E61,'Autopopulate UDI''s'!$B$2:$B$193,0))</f>
        <v>#N/A</v>
      </c>
      <c r="G61" s="4" t="e">
        <f>INDEX('Autopopulate UDI''s'!$F$2:$F$193,MATCH(Protocol!I83,'Autopopulate UDI''s'!$E$2:$E$193,0))</f>
        <v>#N/A</v>
      </c>
      <c r="H61" s="3" t="e">
        <f>INDEX('Autopopulate UDI''s'!$G$2:$G$193,MATCH(G61,'Autopopulate UDI''s'!$F$2:$F$193,0))</f>
        <v>#N/A</v>
      </c>
      <c r="I61" s="332"/>
      <c r="J61" s="332"/>
    </row>
    <row r="62" spans="1:10" x14ac:dyDescent="0.2">
      <c r="A62" s="4">
        <f>Protocol!C84</f>
        <v>0</v>
      </c>
      <c r="B62" s="4">
        <f>Protocol!C84</f>
        <v>0</v>
      </c>
      <c r="E62" s="4" t="e">
        <f>INDEX('Autopopulate UDI''s'!$B$2:$B$193,MATCH(Protocol!H84,'Autopopulate UDI''s'!$A$2:$A$193,0))</f>
        <v>#N/A</v>
      </c>
      <c r="F62" s="2" t="e">
        <f>INDEX('Autopopulate UDI''s'!$C$2:$C$193,MATCH(E62,'Autopopulate UDI''s'!$B$2:$B$193,0))</f>
        <v>#N/A</v>
      </c>
      <c r="G62" s="4" t="e">
        <f>INDEX('Autopopulate UDI''s'!$F$2:$F$193,MATCH(Protocol!I84,'Autopopulate UDI''s'!$E$2:$E$193,0))</f>
        <v>#N/A</v>
      </c>
      <c r="H62" s="3" t="e">
        <f>INDEX('Autopopulate UDI''s'!$G$2:$G$193,MATCH(G62,'Autopopulate UDI''s'!$F$2:$F$193,0))</f>
        <v>#N/A</v>
      </c>
    </row>
    <row r="63" spans="1:10" x14ac:dyDescent="0.2">
      <c r="A63" s="4">
        <f>Protocol!C85</f>
        <v>0</v>
      </c>
      <c r="B63" s="4">
        <f>Protocol!C85</f>
        <v>0</v>
      </c>
      <c r="E63" s="4" t="e">
        <f>INDEX('Autopopulate UDI''s'!$B$2:$B$193,MATCH(Protocol!H85,'Autopopulate UDI''s'!$A$2:$A$193,0))</f>
        <v>#N/A</v>
      </c>
      <c r="F63" s="2" t="e">
        <f>INDEX('Autopopulate UDI''s'!$C$2:$C$193,MATCH(E63,'Autopopulate UDI''s'!$B$2:$B$193,0))</f>
        <v>#N/A</v>
      </c>
      <c r="G63" s="4" t="e">
        <f>INDEX('Autopopulate UDI''s'!$F$2:$F$193,MATCH(Protocol!I85,'Autopopulate UDI''s'!$E$2:$E$193,0))</f>
        <v>#N/A</v>
      </c>
      <c r="H63" s="3" t="e">
        <f>INDEX('Autopopulate UDI''s'!$G$2:$G$193,MATCH(G63,'Autopopulate UDI''s'!$F$2:$F$193,0))</f>
        <v>#N/A</v>
      </c>
    </row>
    <row r="64" spans="1:10" x14ac:dyDescent="0.2">
      <c r="A64" s="4">
        <f>Protocol!C86</f>
        <v>0</v>
      </c>
      <c r="B64" s="4">
        <f>Protocol!C86</f>
        <v>0</v>
      </c>
      <c r="E64" s="4" t="e">
        <f>INDEX('Autopopulate UDI''s'!$B$2:$B$193,MATCH(Protocol!H86,'Autopopulate UDI''s'!$A$2:$A$193,0))</f>
        <v>#N/A</v>
      </c>
      <c r="F64" s="2" t="e">
        <f>INDEX('Autopopulate UDI''s'!$C$2:$C$193,MATCH(E64,'Autopopulate UDI''s'!$B$2:$B$193,0))</f>
        <v>#N/A</v>
      </c>
      <c r="G64" s="4" t="e">
        <f>INDEX('Autopopulate UDI''s'!$F$2:$F$193,MATCH(Protocol!I86,'Autopopulate UDI''s'!$E$2:$E$193,0))</f>
        <v>#N/A</v>
      </c>
      <c r="H64" s="3" t="e">
        <f>INDEX('Autopopulate UDI''s'!$G$2:$G$193,MATCH(G64,'Autopopulate UDI''s'!$F$2:$F$193,0))</f>
        <v>#N/A</v>
      </c>
    </row>
    <row r="65" spans="1:10" x14ac:dyDescent="0.2">
      <c r="A65" s="4">
        <f>Protocol!C87</f>
        <v>0</v>
      </c>
      <c r="B65" s="4">
        <f>Protocol!C87</f>
        <v>0</v>
      </c>
      <c r="E65" s="4" t="e">
        <f>INDEX('Autopopulate UDI''s'!$B$2:$B$193,MATCH(Protocol!H87,'Autopopulate UDI''s'!$A$2:$A$193,0))</f>
        <v>#N/A</v>
      </c>
      <c r="F65" s="2" t="e">
        <f>INDEX('Autopopulate UDI''s'!$C$2:$C$193,MATCH(E65,'Autopopulate UDI''s'!$B$2:$B$193,0))</f>
        <v>#N/A</v>
      </c>
      <c r="G65" s="4" t="e">
        <f>INDEX('Autopopulate UDI''s'!$F$2:$F$193,MATCH(Protocol!I87,'Autopopulate UDI''s'!$E$2:$E$193,0))</f>
        <v>#N/A</v>
      </c>
      <c r="H65" s="3" t="e">
        <f>INDEX('Autopopulate UDI''s'!$G$2:$G$193,MATCH(G65,'Autopopulate UDI''s'!$F$2:$F$193,0))</f>
        <v>#N/A</v>
      </c>
      <c r="I65" s="332"/>
      <c r="J65" s="332"/>
    </row>
    <row r="66" spans="1:10" x14ac:dyDescent="0.2">
      <c r="A66" s="4">
        <f>Protocol!C88</f>
        <v>0</v>
      </c>
      <c r="B66" s="4">
        <f>Protocol!C88</f>
        <v>0</v>
      </c>
      <c r="E66" s="4" t="e">
        <f>INDEX('Autopopulate UDI''s'!$B$2:$B$193,MATCH(Protocol!H88,'Autopopulate UDI''s'!$A$2:$A$193,0))</f>
        <v>#N/A</v>
      </c>
      <c r="F66" s="2" t="e">
        <f>INDEX('Autopopulate UDI''s'!$C$2:$C$193,MATCH(E66,'Autopopulate UDI''s'!$B$2:$B$193,0))</f>
        <v>#N/A</v>
      </c>
      <c r="G66" s="4" t="e">
        <f>INDEX('Autopopulate UDI''s'!$F$2:$F$193,MATCH(Protocol!I88,'Autopopulate UDI''s'!$E$2:$E$193,0))</f>
        <v>#N/A</v>
      </c>
      <c r="H66" s="3" t="e">
        <f>INDEX('Autopopulate UDI''s'!$G$2:$G$193,MATCH(G66,'Autopopulate UDI''s'!$F$2:$F$193,0))</f>
        <v>#N/A</v>
      </c>
      <c r="I66" s="332"/>
      <c r="J66" s="332"/>
    </row>
    <row r="67" spans="1:10" x14ac:dyDescent="0.2">
      <c r="A67" s="4">
        <f>Protocol!C89</f>
        <v>0</v>
      </c>
      <c r="B67" s="4">
        <f>Protocol!C89</f>
        <v>0</v>
      </c>
      <c r="E67" s="4" t="e">
        <f>INDEX('Autopopulate UDI''s'!$B$2:$B$193,MATCH(Protocol!H89,'Autopopulate UDI''s'!$A$2:$A$193,0))</f>
        <v>#N/A</v>
      </c>
      <c r="F67" s="2" t="e">
        <f>INDEX('Autopopulate UDI''s'!$C$2:$C$193,MATCH(E67,'Autopopulate UDI''s'!$B$2:$B$193,0))</f>
        <v>#N/A</v>
      </c>
      <c r="G67" s="4" t="e">
        <f>INDEX('Autopopulate UDI''s'!$F$2:$F$193,MATCH(Protocol!I89,'Autopopulate UDI''s'!$E$2:$E$193,0))</f>
        <v>#N/A</v>
      </c>
      <c r="H67" s="3" t="e">
        <f>INDEX('Autopopulate UDI''s'!$G$2:$G$193,MATCH(G67,'Autopopulate UDI''s'!$F$2:$F$193,0))</f>
        <v>#N/A</v>
      </c>
      <c r="I67" s="332"/>
      <c r="J67" s="332"/>
    </row>
    <row r="68" spans="1:10" x14ac:dyDescent="0.2">
      <c r="A68" s="4">
        <f>Protocol!C90</f>
        <v>0</v>
      </c>
      <c r="B68" s="4">
        <f>Protocol!C90</f>
        <v>0</v>
      </c>
      <c r="E68" s="4" t="e">
        <f>INDEX('Autopopulate UDI''s'!$B$2:$B$193,MATCH(Protocol!H90,'Autopopulate UDI''s'!$A$2:$A$193,0))</f>
        <v>#N/A</v>
      </c>
      <c r="F68" s="2" t="e">
        <f>INDEX('Autopopulate UDI''s'!$C$2:$C$193,MATCH(E68,'Autopopulate UDI''s'!$B$2:$B$193,0))</f>
        <v>#N/A</v>
      </c>
      <c r="G68" s="4" t="e">
        <f>INDEX('Autopopulate UDI''s'!$F$2:$F$193,MATCH(Protocol!I90,'Autopopulate UDI''s'!$E$2:$E$193,0))</f>
        <v>#N/A</v>
      </c>
      <c r="H68" s="3" t="e">
        <f>INDEX('Autopopulate UDI''s'!$G$2:$G$193,MATCH(G68,'Autopopulate UDI''s'!$F$2:$F$193,0))</f>
        <v>#N/A</v>
      </c>
      <c r="I68" s="332"/>
      <c r="J68" s="332"/>
    </row>
    <row r="69" spans="1:10" x14ac:dyDescent="0.2">
      <c r="A69" s="4">
        <f>Protocol!C91</f>
        <v>0</v>
      </c>
      <c r="B69" s="4">
        <f>Protocol!C91</f>
        <v>0</v>
      </c>
      <c r="E69" s="4" t="e">
        <f>INDEX('Autopopulate UDI''s'!$B$2:$B$193,MATCH(Protocol!H91,'Autopopulate UDI''s'!$A$2:$A$193,0))</f>
        <v>#N/A</v>
      </c>
      <c r="F69" s="2" t="e">
        <f>INDEX('Autopopulate UDI''s'!$C$2:$C$193,MATCH(E69,'Autopopulate UDI''s'!$B$2:$B$193,0))</f>
        <v>#N/A</v>
      </c>
      <c r="G69" s="4" t="e">
        <f>INDEX('Autopopulate UDI''s'!$F$2:$F$193,MATCH(Protocol!I91,'Autopopulate UDI''s'!$E$2:$E$193,0))</f>
        <v>#N/A</v>
      </c>
      <c r="H69" s="3" t="e">
        <f>INDEX('Autopopulate UDI''s'!$G$2:$G$193,MATCH(G69,'Autopopulate UDI''s'!$F$2:$F$193,0))</f>
        <v>#N/A</v>
      </c>
    </row>
    <row r="70" spans="1:10" x14ac:dyDescent="0.2">
      <c r="A70" s="4">
        <f>Protocol!C92</f>
        <v>0</v>
      </c>
      <c r="B70" s="4">
        <f>Protocol!C92</f>
        <v>0</v>
      </c>
      <c r="E70" s="4" t="e">
        <f>INDEX('Autopopulate UDI''s'!$B$2:$B$193,MATCH(Protocol!H92,'Autopopulate UDI''s'!$A$2:$A$193,0))</f>
        <v>#N/A</v>
      </c>
      <c r="F70" s="2" t="e">
        <f>INDEX('Autopopulate UDI''s'!$C$2:$C$193,MATCH(E70,'Autopopulate UDI''s'!$B$2:$B$193,0))</f>
        <v>#N/A</v>
      </c>
      <c r="G70" s="4" t="e">
        <f>INDEX('Autopopulate UDI''s'!$F$2:$F$193,MATCH(Protocol!I92,'Autopopulate UDI''s'!$E$2:$E$193,0))</f>
        <v>#N/A</v>
      </c>
      <c r="H70" s="3" t="e">
        <f>INDEX('Autopopulate UDI''s'!$G$2:$G$193,MATCH(G70,'Autopopulate UDI''s'!$F$2:$F$193,0))</f>
        <v>#N/A</v>
      </c>
    </row>
    <row r="71" spans="1:10" x14ac:dyDescent="0.2">
      <c r="A71" s="4">
        <f>Protocol!C93</f>
        <v>0</v>
      </c>
      <c r="B71" s="4">
        <f>Protocol!C93</f>
        <v>0</v>
      </c>
      <c r="E71" s="4" t="e">
        <f>INDEX('Autopopulate UDI''s'!$B$2:$B$193,MATCH(Protocol!H93,'Autopopulate UDI''s'!$A$2:$A$193,0))</f>
        <v>#N/A</v>
      </c>
      <c r="F71" s="2" t="e">
        <f>INDEX('Autopopulate UDI''s'!$C$2:$C$193,MATCH(E71,'Autopopulate UDI''s'!$B$2:$B$193,0))</f>
        <v>#N/A</v>
      </c>
      <c r="G71" s="4" t="e">
        <f>INDEX('Autopopulate UDI''s'!$F$2:$F$193,MATCH(Protocol!I93,'Autopopulate UDI''s'!$E$2:$E$193,0))</f>
        <v>#N/A</v>
      </c>
      <c r="H71" s="3" t="e">
        <f>INDEX('Autopopulate UDI''s'!$G$2:$G$193,MATCH(G71,'Autopopulate UDI''s'!$F$2:$F$193,0))</f>
        <v>#N/A</v>
      </c>
    </row>
    <row r="72" spans="1:10" x14ac:dyDescent="0.2">
      <c r="A72" s="4">
        <f>Protocol!C94</f>
        <v>0</v>
      </c>
      <c r="B72" s="4">
        <f>Protocol!C94</f>
        <v>0</v>
      </c>
      <c r="E72" s="4" t="e">
        <f>INDEX('Autopopulate UDI''s'!$B$2:$B$193,MATCH(Protocol!H94,'Autopopulate UDI''s'!$A$2:$A$193,0))</f>
        <v>#N/A</v>
      </c>
      <c r="F72" s="2" t="e">
        <f>INDEX('Autopopulate UDI''s'!$C$2:$C$193,MATCH(E72,'Autopopulate UDI''s'!$B$2:$B$193,0))</f>
        <v>#N/A</v>
      </c>
      <c r="G72" s="4" t="e">
        <f>INDEX('Autopopulate UDI''s'!$F$2:$F$193,MATCH(Protocol!I94,'Autopopulate UDI''s'!$E$2:$E$193,0))</f>
        <v>#N/A</v>
      </c>
      <c r="H72" s="3" t="e">
        <f>INDEX('Autopopulate UDI''s'!$G$2:$G$193,MATCH(G72,'Autopopulate UDI''s'!$F$2:$F$193,0))</f>
        <v>#N/A</v>
      </c>
      <c r="I72" s="332"/>
      <c r="J72" s="332"/>
    </row>
    <row r="73" spans="1:10" x14ac:dyDescent="0.2">
      <c r="A73" s="4">
        <f>Protocol!C95</f>
        <v>0</v>
      </c>
      <c r="B73" s="4">
        <f>Protocol!C95</f>
        <v>0</v>
      </c>
      <c r="E73" s="4" t="e">
        <f>INDEX('Autopopulate UDI''s'!$B$2:$B$193,MATCH(Protocol!H95,'Autopopulate UDI''s'!$A$2:$A$193,0))</f>
        <v>#N/A</v>
      </c>
      <c r="F73" s="2" t="e">
        <f>INDEX('Autopopulate UDI''s'!$C$2:$C$193,MATCH(E73,'Autopopulate UDI''s'!$B$2:$B$193,0))</f>
        <v>#N/A</v>
      </c>
      <c r="G73" s="4" t="e">
        <f>INDEX('Autopopulate UDI''s'!$F$2:$F$193,MATCH(Protocol!I95,'Autopopulate UDI''s'!$E$2:$E$193,0))</f>
        <v>#N/A</v>
      </c>
      <c r="H73" s="3" t="e">
        <f>INDEX('Autopopulate UDI''s'!$G$2:$G$193,MATCH(G73,'Autopopulate UDI''s'!$F$2:$F$193,0))</f>
        <v>#N/A</v>
      </c>
      <c r="I73" s="332"/>
      <c r="J73" s="332"/>
    </row>
    <row r="74" spans="1:10" x14ac:dyDescent="0.2">
      <c r="A74" s="4">
        <f>Protocol!C96</f>
        <v>0</v>
      </c>
      <c r="B74" s="4">
        <f>Protocol!C96</f>
        <v>0</v>
      </c>
      <c r="E74" s="4" t="e">
        <f>INDEX('Autopopulate UDI''s'!$B$2:$B$193,MATCH(Protocol!H96,'Autopopulate UDI''s'!$A$2:$A$193,0))</f>
        <v>#N/A</v>
      </c>
      <c r="F74" s="2" t="e">
        <f>INDEX('Autopopulate UDI''s'!$C$2:$C$193,MATCH(E74,'Autopopulate UDI''s'!$B$2:$B$193,0))</f>
        <v>#N/A</v>
      </c>
      <c r="G74" s="4" t="e">
        <f>INDEX('Autopopulate UDI''s'!$F$2:$F$193,MATCH(Protocol!I96,'Autopopulate UDI''s'!$E$2:$E$193,0))</f>
        <v>#N/A</v>
      </c>
      <c r="H74" s="3" t="e">
        <f>INDEX('Autopopulate UDI''s'!$G$2:$G$193,MATCH(G74,'Autopopulate UDI''s'!$F$2:$F$193,0))</f>
        <v>#N/A</v>
      </c>
      <c r="I74" s="332"/>
      <c r="J74" s="332"/>
    </row>
    <row r="75" spans="1:10" x14ac:dyDescent="0.2">
      <c r="A75" s="4">
        <f>Protocol!C97</f>
        <v>0</v>
      </c>
      <c r="B75" s="4">
        <f>Protocol!C97</f>
        <v>0</v>
      </c>
      <c r="E75" s="4" t="e">
        <f>INDEX('Autopopulate UDI''s'!$B$2:$B$193,MATCH(Protocol!H97,'Autopopulate UDI''s'!$A$2:$A$193,0))</f>
        <v>#N/A</v>
      </c>
      <c r="F75" s="2" t="e">
        <f>INDEX('Autopopulate UDI''s'!$C$2:$C$193,MATCH(E75,'Autopopulate UDI''s'!$B$2:$B$193,0))</f>
        <v>#N/A</v>
      </c>
      <c r="G75" s="4" t="e">
        <f>INDEX('Autopopulate UDI''s'!$F$2:$F$193,MATCH(Protocol!I97,'Autopopulate UDI''s'!$E$2:$E$193,0))</f>
        <v>#N/A</v>
      </c>
      <c r="H75" s="3" t="e">
        <f>INDEX('Autopopulate UDI''s'!$G$2:$G$193,MATCH(G75,'Autopopulate UDI''s'!$F$2:$F$193,0))</f>
        <v>#N/A</v>
      </c>
      <c r="I75" s="332"/>
      <c r="J75" s="332"/>
    </row>
    <row r="76" spans="1:10" x14ac:dyDescent="0.2">
      <c r="A76" s="4">
        <f>Protocol!C98</f>
        <v>0</v>
      </c>
      <c r="B76" s="4">
        <f>Protocol!C98</f>
        <v>0</v>
      </c>
      <c r="E76" s="4" t="e">
        <f>INDEX('Autopopulate UDI''s'!$B$2:$B$193,MATCH(Protocol!H98,'Autopopulate UDI''s'!$A$2:$A$193,0))</f>
        <v>#N/A</v>
      </c>
      <c r="F76" s="2" t="e">
        <f>INDEX('Autopopulate UDI''s'!$C$2:$C$193,MATCH(E76,'Autopopulate UDI''s'!$B$2:$B$193,0))</f>
        <v>#N/A</v>
      </c>
      <c r="G76" s="4" t="e">
        <f>INDEX('Autopopulate UDI''s'!$F$2:$F$193,MATCH(Protocol!I98,'Autopopulate UDI''s'!$E$2:$E$193,0))</f>
        <v>#N/A</v>
      </c>
      <c r="H76" s="3" t="e">
        <f>INDEX('Autopopulate UDI''s'!$G$2:$G$193,MATCH(G76,'Autopopulate UDI''s'!$F$2:$F$193,0))</f>
        <v>#N/A</v>
      </c>
      <c r="I76" s="332"/>
      <c r="J76" s="332"/>
    </row>
    <row r="77" spans="1:10" x14ac:dyDescent="0.2">
      <c r="A77" s="4">
        <f>Protocol!C99</f>
        <v>0</v>
      </c>
      <c r="B77" s="4">
        <f>Protocol!C99</f>
        <v>0</v>
      </c>
      <c r="E77" s="4" t="e">
        <f>INDEX('Autopopulate UDI''s'!$B$2:$B$193,MATCH(Protocol!H99,'Autopopulate UDI''s'!$A$2:$A$193,0))</f>
        <v>#N/A</v>
      </c>
      <c r="F77" s="2" t="e">
        <f>INDEX('Autopopulate UDI''s'!$C$2:$C$193,MATCH(E77,'Autopopulate UDI''s'!$B$2:$B$193,0))</f>
        <v>#N/A</v>
      </c>
      <c r="G77" s="4" t="e">
        <f>INDEX('Autopopulate UDI''s'!$F$2:$F$193,MATCH(Protocol!I99,'Autopopulate UDI''s'!$E$2:$E$193,0))</f>
        <v>#N/A</v>
      </c>
      <c r="H77" s="3" t="e">
        <f>INDEX('Autopopulate UDI''s'!$G$2:$G$193,MATCH(G77,'Autopopulate UDI''s'!$F$2:$F$193,0))</f>
        <v>#N/A</v>
      </c>
    </row>
    <row r="78" spans="1:10" x14ac:dyDescent="0.2">
      <c r="A78" s="4">
        <f>Protocol!C100</f>
        <v>0</v>
      </c>
      <c r="B78" s="4">
        <f>Protocol!C100</f>
        <v>0</v>
      </c>
      <c r="E78" s="4" t="e">
        <f>INDEX('Autopopulate UDI''s'!$B$2:$B$193,MATCH(Protocol!H100,'Autopopulate UDI''s'!$A$2:$A$193,0))</f>
        <v>#N/A</v>
      </c>
      <c r="F78" s="2" t="e">
        <f>INDEX('Autopopulate UDI''s'!$C$2:$C$193,MATCH(E78,'Autopopulate UDI''s'!$B$2:$B$193,0))</f>
        <v>#N/A</v>
      </c>
      <c r="G78" s="4" t="e">
        <f>INDEX('Autopopulate UDI''s'!$F$2:$F$193,MATCH(Protocol!I100,'Autopopulate UDI''s'!$E$2:$E$193,0))</f>
        <v>#N/A</v>
      </c>
      <c r="H78" s="3" t="e">
        <f>INDEX('Autopopulate UDI''s'!$G$2:$G$193,MATCH(G78,'Autopopulate UDI''s'!$F$2:$F$193,0))</f>
        <v>#N/A</v>
      </c>
    </row>
    <row r="79" spans="1:10" x14ac:dyDescent="0.2">
      <c r="A79" s="4">
        <f>Protocol!C101</f>
        <v>0</v>
      </c>
      <c r="B79" s="4">
        <f>Protocol!C101</f>
        <v>0</v>
      </c>
      <c r="E79" s="4" t="e">
        <f>INDEX('Autopopulate UDI''s'!$B$2:$B$193,MATCH(Protocol!H101,'Autopopulate UDI''s'!$A$2:$A$193,0))</f>
        <v>#N/A</v>
      </c>
      <c r="F79" s="2" t="e">
        <f>INDEX('Autopopulate UDI''s'!$C$2:$C$193,MATCH(E79,'Autopopulate UDI''s'!$B$2:$B$193,0))</f>
        <v>#N/A</v>
      </c>
      <c r="G79" s="4" t="e">
        <f>INDEX('Autopopulate UDI''s'!$F$2:$F$193,MATCH(Protocol!I101,'Autopopulate UDI''s'!$E$2:$E$193,0))</f>
        <v>#N/A</v>
      </c>
      <c r="H79" s="3" t="e">
        <f>INDEX('Autopopulate UDI''s'!$G$2:$G$193,MATCH(G79,'Autopopulate UDI''s'!$F$2:$F$193,0))</f>
        <v>#N/A</v>
      </c>
    </row>
    <row r="80" spans="1:10" x14ac:dyDescent="0.2">
      <c r="A80" s="4">
        <f>Protocol!C102</f>
        <v>0</v>
      </c>
      <c r="B80" s="4">
        <f>Protocol!C102</f>
        <v>0</v>
      </c>
      <c r="E80" s="4" t="e">
        <f>INDEX('Autopopulate UDI''s'!$B$2:$B$193,MATCH(Protocol!H102,'Autopopulate UDI''s'!$A$2:$A$193,0))</f>
        <v>#N/A</v>
      </c>
      <c r="F80" s="2" t="e">
        <f>INDEX('Autopopulate UDI''s'!$C$2:$C$193,MATCH(E80,'Autopopulate UDI''s'!$B$2:$B$193,0))</f>
        <v>#N/A</v>
      </c>
      <c r="G80" s="4" t="e">
        <f>INDEX('Autopopulate UDI''s'!$F$2:$F$193,MATCH(Protocol!I102,'Autopopulate UDI''s'!$E$2:$E$193,0))</f>
        <v>#N/A</v>
      </c>
      <c r="H80" s="3" t="e">
        <f>INDEX('Autopopulate UDI''s'!$G$2:$G$193,MATCH(G80,'Autopopulate UDI''s'!$F$2:$F$193,0))</f>
        <v>#N/A</v>
      </c>
      <c r="I80" s="332"/>
      <c r="J80" s="332"/>
    </row>
    <row r="81" spans="1:8" x14ac:dyDescent="0.2">
      <c r="A81" s="4">
        <f>Protocol!C103</f>
        <v>0</v>
      </c>
      <c r="B81" s="4">
        <f>Protocol!C103</f>
        <v>0</v>
      </c>
      <c r="E81" s="4" t="e">
        <f>INDEX('Autopopulate UDI''s'!$B$2:$B$193,MATCH(Protocol!H103,'Autopopulate UDI''s'!$A$2:$A$193,0))</f>
        <v>#N/A</v>
      </c>
      <c r="F81" s="2" t="e">
        <f>INDEX('Autopopulate UDI''s'!$C$2:$C$193,MATCH(E81,'Autopopulate UDI''s'!$B$2:$B$193,0))</f>
        <v>#N/A</v>
      </c>
      <c r="G81" s="4" t="e">
        <f>INDEX('Autopopulate UDI''s'!$F$2:$F$193,MATCH(Protocol!I103,'Autopopulate UDI''s'!$E$2:$E$193,0))</f>
        <v>#N/A</v>
      </c>
      <c r="H81" s="3" t="e">
        <f>INDEX('Autopopulate UDI''s'!$G$2:$G$193,MATCH(G81,'Autopopulate UDI''s'!$F$2:$F$193,0))</f>
        <v>#N/A</v>
      </c>
    </row>
    <row r="82" spans="1:8" x14ac:dyDescent="0.2">
      <c r="A82" s="4">
        <f>Protocol!C104</f>
        <v>0</v>
      </c>
      <c r="B82" s="4">
        <f>Protocol!C104</f>
        <v>0</v>
      </c>
      <c r="E82" s="4" t="e">
        <f>INDEX('Autopopulate UDI''s'!$B$2:$B$193,MATCH(Protocol!H104,'Autopopulate UDI''s'!$A$2:$A$193,0))</f>
        <v>#N/A</v>
      </c>
      <c r="F82" s="2" t="e">
        <f>INDEX('Autopopulate UDI''s'!$C$2:$C$193,MATCH(E82,'Autopopulate UDI''s'!$B$2:$B$193,0))</f>
        <v>#N/A</v>
      </c>
      <c r="G82" s="4" t="e">
        <f>INDEX('Autopopulate UDI''s'!$F$2:$F$193,MATCH(Protocol!I104,'Autopopulate UDI''s'!$E$2:$E$193,0))</f>
        <v>#N/A</v>
      </c>
      <c r="H82" s="3" t="e">
        <f>INDEX('Autopopulate UDI''s'!$G$2:$G$193,MATCH(G82,'Autopopulate UDI''s'!$F$2:$F$193,0))</f>
        <v>#N/A</v>
      </c>
    </row>
    <row r="83" spans="1:8" x14ac:dyDescent="0.2">
      <c r="A83" s="4">
        <f>Protocol!C105</f>
        <v>0</v>
      </c>
      <c r="B83" s="4">
        <f>Protocol!C105</f>
        <v>0</v>
      </c>
      <c r="E83" s="4" t="e">
        <f>INDEX('Autopopulate UDI''s'!$B$2:$B$193,MATCH(Protocol!H105,'Autopopulate UDI''s'!$A$2:$A$193,0))</f>
        <v>#N/A</v>
      </c>
      <c r="F83" s="2" t="e">
        <f>INDEX('Autopopulate UDI''s'!$C$2:$C$193,MATCH(E83,'Autopopulate UDI''s'!$B$2:$B$193,0))</f>
        <v>#N/A</v>
      </c>
      <c r="G83" s="4" t="e">
        <f>INDEX('Autopopulate UDI''s'!$F$2:$F$193,MATCH(Protocol!I105,'Autopopulate UDI''s'!$E$2:$E$193,0))</f>
        <v>#N/A</v>
      </c>
      <c r="H83" s="3" t="e">
        <f>INDEX('Autopopulate UDI''s'!$G$2:$G$193,MATCH(G83,'Autopopulate UDI''s'!$F$2:$F$193,0))</f>
        <v>#N/A</v>
      </c>
    </row>
    <row r="84" spans="1:8" x14ac:dyDescent="0.2">
      <c r="A84" s="4">
        <f>Protocol!C106</f>
        <v>0</v>
      </c>
      <c r="B84" s="4">
        <f>Protocol!C106</f>
        <v>0</v>
      </c>
      <c r="E84" s="4" t="e">
        <f>INDEX('Autopopulate UDI''s'!$B$2:$B$193,MATCH(Protocol!H106,'Autopopulate UDI''s'!$A$2:$A$193,0))</f>
        <v>#N/A</v>
      </c>
      <c r="F84" s="2" t="e">
        <f>INDEX('Autopopulate UDI''s'!$C$2:$C$193,MATCH(E84,'Autopopulate UDI''s'!$B$2:$B$193,0))</f>
        <v>#N/A</v>
      </c>
      <c r="G84" s="4" t="e">
        <f>INDEX('Autopopulate UDI''s'!$F$2:$F$193,MATCH(Protocol!I106,'Autopopulate UDI''s'!$E$2:$E$193,0))</f>
        <v>#N/A</v>
      </c>
      <c r="H84" s="3" t="e">
        <f>INDEX('Autopopulate UDI''s'!$G$2:$G$193,MATCH(G84,'Autopopulate UDI''s'!$F$2:$F$193,0))</f>
        <v>#N/A</v>
      </c>
    </row>
    <row r="85" spans="1:8" x14ac:dyDescent="0.2">
      <c r="A85" s="4">
        <f>Protocol!C107</f>
        <v>0</v>
      </c>
      <c r="B85" s="4">
        <f>Protocol!C107</f>
        <v>0</v>
      </c>
      <c r="E85" s="4" t="e">
        <f>INDEX('Autopopulate UDI''s'!$B$2:$B$193,MATCH(Protocol!H107,'Autopopulate UDI''s'!$A$2:$A$193,0))</f>
        <v>#N/A</v>
      </c>
      <c r="F85" s="2" t="e">
        <f>INDEX('Autopopulate UDI''s'!$C$2:$C$193,MATCH(E85,'Autopopulate UDI''s'!$B$2:$B$193,0))</f>
        <v>#N/A</v>
      </c>
      <c r="G85" s="4" t="e">
        <f>INDEX('Autopopulate UDI''s'!$F$2:$F$193,MATCH(Protocol!I107,'Autopopulate UDI''s'!$E$2:$E$193,0))</f>
        <v>#N/A</v>
      </c>
      <c r="H85" s="3" t="e">
        <f>INDEX('Autopopulate UDI''s'!$G$2:$G$193,MATCH(G85,'Autopopulate UDI''s'!$F$2:$F$193,0))</f>
        <v>#N/A</v>
      </c>
    </row>
    <row r="86" spans="1:8" x14ac:dyDescent="0.2">
      <c r="A86" s="4">
        <f>Protocol!C108</f>
        <v>0</v>
      </c>
      <c r="B86" s="4">
        <f>Protocol!C108</f>
        <v>0</v>
      </c>
      <c r="E86" s="4" t="e">
        <f>INDEX('Autopopulate UDI''s'!$B$2:$B$193,MATCH(Protocol!H108,'Autopopulate UDI''s'!$A$2:$A$193,0))</f>
        <v>#N/A</v>
      </c>
      <c r="F86" s="2" t="e">
        <f>INDEX('Autopopulate UDI''s'!$C$2:$C$193,MATCH(E86,'Autopopulate UDI''s'!$B$2:$B$193,0))</f>
        <v>#N/A</v>
      </c>
      <c r="G86" s="4" t="e">
        <f>INDEX('Autopopulate UDI''s'!$F$2:$F$193,MATCH(Protocol!I108,'Autopopulate UDI''s'!$E$2:$E$193,0))</f>
        <v>#N/A</v>
      </c>
      <c r="H86" s="3" t="e">
        <f>INDEX('Autopopulate UDI''s'!$G$2:$G$193,MATCH(G86,'Autopopulate UDI''s'!$F$2:$F$193,0))</f>
        <v>#N/A</v>
      </c>
    </row>
    <row r="87" spans="1:8" x14ac:dyDescent="0.2">
      <c r="A87" s="4">
        <f>Protocol!C109</f>
        <v>0</v>
      </c>
      <c r="B87" s="4">
        <f>Protocol!C109</f>
        <v>0</v>
      </c>
      <c r="E87" s="4" t="e">
        <f>INDEX('Autopopulate UDI''s'!$B$2:$B$193,MATCH(Protocol!H109,'Autopopulate UDI''s'!$A$2:$A$193,0))</f>
        <v>#N/A</v>
      </c>
      <c r="F87" s="2" t="e">
        <f>INDEX('Autopopulate UDI''s'!$C$2:$C$193,MATCH(E87,'Autopopulate UDI''s'!$B$2:$B$193,0))</f>
        <v>#N/A</v>
      </c>
      <c r="G87" s="4" t="e">
        <f>INDEX('Autopopulate UDI''s'!$F$2:$F$193,MATCH(Protocol!I109,'Autopopulate UDI''s'!$E$2:$E$193,0))</f>
        <v>#N/A</v>
      </c>
      <c r="H87" s="3" t="e">
        <f>INDEX('Autopopulate UDI''s'!$G$2:$G$193,MATCH(G87,'Autopopulate UDI''s'!$F$2:$F$193,0))</f>
        <v>#N/A</v>
      </c>
    </row>
    <row r="88" spans="1:8" x14ac:dyDescent="0.2">
      <c r="A88" s="4">
        <f>Protocol!C110</f>
        <v>0</v>
      </c>
      <c r="B88" s="4">
        <f>Protocol!C110</f>
        <v>0</v>
      </c>
      <c r="E88" s="4" t="e">
        <f>INDEX('Autopopulate UDI''s'!$B$2:$B$193,MATCH(Protocol!H110,'Autopopulate UDI''s'!$A$2:$A$193,0))</f>
        <v>#N/A</v>
      </c>
      <c r="F88" s="2" t="e">
        <f>INDEX('Autopopulate UDI''s'!$C$2:$C$193,MATCH(E88,'Autopopulate UDI''s'!$B$2:$B$193,0))</f>
        <v>#N/A</v>
      </c>
      <c r="G88" s="4" t="e">
        <f>INDEX('Autopopulate UDI''s'!$F$2:$F$193,MATCH(Protocol!I110,'Autopopulate UDI''s'!$E$2:$E$193,0))</f>
        <v>#N/A</v>
      </c>
      <c r="H88" s="3" t="e">
        <f>INDEX('Autopopulate UDI''s'!$G$2:$G$193,MATCH(G88,'Autopopulate UDI''s'!$F$2:$F$193,0))</f>
        <v>#N/A</v>
      </c>
    </row>
    <row r="89" spans="1:8" x14ac:dyDescent="0.2">
      <c r="A89" s="4">
        <f>Protocol!C111</f>
        <v>0</v>
      </c>
      <c r="B89" s="4">
        <f>Protocol!C111</f>
        <v>0</v>
      </c>
      <c r="E89" s="4" t="e">
        <f>INDEX('Autopopulate UDI''s'!$B$2:$B$193,MATCH(Protocol!H111,'Autopopulate UDI''s'!$A$2:$A$193,0))</f>
        <v>#N/A</v>
      </c>
      <c r="F89" s="2" t="e">
        <f>INDEX('Autopopulate UDI''s'!$C$2:$C$193,MATCH(E89,'Autopopulate UDI''s'!$B$2:$B$193,0))</f>
        <v>#N/A</v>
      </c>
      <c r="G89" s="4" t="e">
        <f>INDEX('Autopopulate UDI''s'!$F$2:$F$193,MATCH(Protocol!I111,'Autopopulate UDI''s'!$E$2:$E$193,0))</f>
        <v>#N/A</v>
      </c>
      <c r="H89" s="3" t="e">
        <f>INDEX('Autopopulate UDI''s'!$G$2:$G$193,MATCH(G89,'Autopopulate UDI''s'!$F$2:$F$193,0))</f>
        <v>#N/A</v>
      </c>
    </row>
    <row r="90" spans="1:8" x14ac:dyDescent="0.2">
      <c r="A90" s="4">
        <f>Protocol!C112</f>
        <v>0</v>
      </c>
      <c r="B90" s="4">
        <f>Protocol!C112</f>
        <v>0</v>
      </c>
      <c r="E90" s="4" t="e">
        <f>INDEX('Autopopulate UDI''s'!$B$2:$B$193,MATCH(Protocol!H112,'Autopopulate UDI''s'!$A$2:$A$193,0))</f>
        <v>#N/A</v>
      </c>
      <c r="F90" s="2" t="e">
        <f>INDEX('Autopopulate UDI''s'!$C$2:$C$193,MATCH(E90,'Autopopulate UDI''s'!$B$2:$B$193,0))</f>
        <v>#N/A</v>
      </c>
      <c r="G90" s="4" t="e">
        <f>INDEX('Autopopulate UDI''s'!$F$2:$F$193,MATCH(Protocol!I112,'Autopopulate UDI''s'!$E$2:$E$193,0))</f>
        <v>#N/A</v>
      </c>
      <c r="H90" s="3" t="e">
        <f>INDEX('Autopopulate UDI''s'!$G$2:$G$193,MATCH(G90,'Autopopulate UDI''s'!$F$2:$F$193,0))</f>
        <v>#N/A</v>
      </c>
    </row>
    <row r="91" spans="1:8" x14ac:dyDescent="0.2">
      <c r="A91" s="4">
        <f>Protocol!C113</f>
        <v>0</v>
      </c>
      <c r="B91" s="4">
        <f>Protocol!C113</f>
        <v>0</v>
      </c>
      <c r="E91" s="4" t="e">
        <f>INDEX('Autopopulate UDI''s'!$B$2:$B$193,MATCH(Protocol!H113,'Autopopulate UDI''s'!$A$2:$A$193,0))</f>
        <v>#N/A</v>
      </c>
      <c r="F91" s="2" t="e">
        <f>INDEX('Autopopulate UDI''s'!$C$2:$C$193,MATCH(E91,'Autopopulate UDI''s'!$B$2:$B$193,0))</f>
        <v>#N/A</v>
      </c>
      <c r="G91" s="4" t="e">
        <f>INDEX('Autopopulate UDI''s'!$F$2:$F$193,MATCH(Protocol!I113,'Autopopulate UDI''s'!$E$2:$E$193,0))</f>
        <v>#N/A</v>
      </c>
      <c r="H91" s="3" t="e">
        <f>INDEX('Autopopulate UDI''s'!$G$2:$G$193,MATCH(G91,'Autopopulate UDI''s'!$F$2:$F$193,0))</f>
        <v>#N/A</v>
      </c>
    </row>
    <row r="92" spans="1:8" x14ac:dyDescent="0.2">
      <c r="A92" s="4">
        <f>Protocol!C114</f>
        <v>0</v>
      </c>
      <c r="B92" s="4">
        <f>Protocol!C114</f>
        <v>0</v>
      </c>
      <c r="E92" s="4" t="e">
        <f>INDEX('Autopopulate UDI''s'!$B$2:$B$193,MATCH(Protocol!H114,'Autopopulate UDI''s'!$A$2:$A$193,0))</f>
        <v>#N/A</v>
      </c>
      <c r="F92" s="2" t="e">
        <f>INDEX('Autopopulate UDI''s'!$C$2:$C$193,MATCH(E92,'Autopopulate UDI''s'!$B$2:$B$193,0))</f>
        <v>#N/A</v>
      </c>
      <c r="G92" s="4" t="e">
        <f>INDEX('Autopopulate UDI''s'!$F$2:$F$193,MATCH(Protocol!I114,'Autopopulate UDI''s'!$E$2:$E$193,0))</f>
        <v>#N/A</v>
      </c>
      <c r="H92" s="3" t="e">
        <f>INDEX('Autopopulate UDI''s'!$G$2:$G$193,MATCH(G92,'Autopopulate UDI''s'!$F$2:$F$193,0))</f>
        <v>#N/A</v>
      </c>
    </row>
    <row r="93" spans="1:8" x14ac:dyDescent="0.2">
      <c r="A93" s="4">
        <f>Protocol!C115</f>
        <v>0</v>
      </c>
      <c r="B93" s="4">
        <f>Protocol!C115</f>
        <v>0</v>
      </c>
      <c r="E93" s="4" t="e">
        <f>INDEX('Autopopulate UDI''s'!$B$2:$B$193,MATCH(Protocol!H115,'Autopopulate UDI''s'!$A$2:$A$193,0))</f>
        <v>#N/A</v>
      </c>
      <c r="F93" s="2" t="e">
        <f>INDEX('Autopopulate UDI''s'!$C$2:$C$193,MATCH(E93,'Autopopulate UDI''s'!$B$2:$B$193,0))</f>
        <v>#N/A</v>
      </c>
      <c r="G93" s="4" t="e">
        <f>INDEX('Autopopulate UDI''s'!$F$2:$F$193,MATCH(Protocol!I115,'Autopopulate UDI''s'!$E$2:$E$193,0))</f>
        <v>#N/A</v>
      </c>
      <c r="H93" s="3" t="e">
        <f>INDEX('Autopopulate UDI''s'!$G$2:$G$193,MATCH(G93,'Autopopulate UDI''s'!$F$2:$F$193,0))</f>
        <v>#N/A</v>
      </c>
    </row>
    <row r="94" spans="1:8" x14ac:dyDescent="0.2">
      <c r="A94" s="4">
        <f>Protocol!C116</f>
        <v>0</v>
      </c>
      <c r="B94" s="4">
        <f>Protocol!C116</f>
        <v>0</v>
      </c>
      <c r="E94" s="4" t="e">
        <f>INDEX('Autopopulate UDI''s'!$B$2:$B$193,MATCH(Protocol!H116,'Autopopulate UDI''s'!$A$2:$A$193,0))</f>
        <v>#N/A</v>
      </c>
      <c r="F94" s="2" t="e">
        <f>INDEX('Autopopulate UDI''s'!$C$2:$C$193,MATCH(E94,'Autopopulate UDI''s'!$B$2:$B$193,0))</f>
        <v>#N/A</v>
      </c>
      <c r="G94" s="4" t="e">
        <f>INDEX('Autopopulate UDI''s'!$F$2:$F$193,MATCH(Protocol!I116,'Autopopulate UDI''s'!$E$2:$E$193,0))</f>
        <v>#N/A</v>
      </c>
      <c r="H94" s="3" t="e">
        <f>INDEX('Autopopulate UDI''s'!$G$2:$G$193,MATCH(G94,'Autopopulate UDI''s'!$F$2:$F$193,0))</f>
        <v>#N/A</v>
      </c>
    </row>
    <row r="95" spans="1:8" x14ac:dyDescent="0.2">
      <c r="A95" s="4">
        <f>Protocol!C117</f>
        <v>0</v>
      </c>
      <c r="B95" s="4">
        <f>Protocol!C117</f>
        <v>0</v>
      </c>
      <c r="E95" s="4" t="e">
        <f>INDEX('Autopopulate UDI''s'!$B$2:$B$193,MATCH(Protocol!H117,'Autopopulate UDI''s'!$A$2:$A$193,0))</f>
        <v>#N/A</v>
      </c>
      <c r="F95" s="2" t="e">
        <f>INDEX('Autopopulate UDI''s'!$C$2:$C$193,MATCH(E95,'Autopopulate UDI''s'!$B$2:$B$193,0))</f>
        <v>#N/A</v>
      </c>
      <c r="G95" s="4" t="e">
        <f>INDEX('Autopopulate UDI''s'!$F$2:$F$193,MATCH(Protocol!I117,'Autopopulate UDI''s'!$E$2:$E$193,0))</f>
        <v>#N/A</v>
      </c>
      <c r="H95" s="3" t="e">
        <f>INDEX('Autopopulate UDI''s'!$G$2:$G$193,MATCH(G95,'Autopopulate UDI''s'!$F$2:$F$193,0))</f>
        <v>#N/A</v>
      </c>
    </row>
    <row r="96" spans="1:8" x14ac:dyDescent="0.2">
      <c r="A96" s="4">
        <f>Protocol!C118</f>
        <v>0</v>
      </c>
      <c r="B96" s="4">
        <f>Protocol!C118</f>
        <v>0</v>
      </c>
      <c r="E96" s="4" t="e">
        <f>INDEX('Autopopulate UDI''s'!$B$2:$B$193,MATCH(Protocol!H118,'Autopopulate UDI''s'!$A$2:$A$193,0))</f>
        <v>#N/A</v>
      </c>
      <c r="F96" s="2" t="e">
        <f>INDEX('Autopopulate UDI''s'!$C$2:$C$193,MATCH(E96,'Autopopulate UDI''s'!$B$2:$B$193,0))</f>
        <v>#N/A</v>
      </c>
      <c r="G96" s="4" t="e">
        <f>INDEX('Autopopulate UDI''s'!$F$2:$F$193,MATCH(Protocol!I118,'Autopopulate UDI''s'!$E$2:$E$193,0))</f>
        <v>#N/A</v>
      </c>
      <c r="H96" s="3" t="e">
        <f>INDEX('Autopopulate UDI''s'!$G$2:$G$193,MATCH(G96,'Autopopulate UDI''s'!$F$2:$F$193,0))</f>
        <v>#N/A</v>
      </c>
    </row>
    <row r="97" spans="1:8" x14ac:dyDescent="0.2">
      <c r="A97" s="4">
        <f>Protocol!C119</f>
        <v>0</v>
      </c>
      <c r="B97" s="4">
        <f>Protocol!C119</f>
        <v>0</v>
      </c>
      <c r="E97" s="4" t="e">
        <f>INDEX('Autopopulate UDI''s'!$B$2:$B$193,MATCH(Protocol!H119,'Autopopulate UDI''s'!$A$2:$A$193,0))</f>
        <v>#N/A</v>
      </c>
      <c r="F97" s="2" t="e">
        <f>INDEX('Autopopulate UDI''s'!$C$2:$C$193,MATCH(E97,'Autopopulate UDI''s'!$B$2:$B$193,0))</f>
        <v>#N/A</v>
      </c>
      <c r="G97" s="4" t="e">
        <f>INDEX('Autopopulate UDI''s'!$F$2:$F$193,MATCH(Protocol!I119,'Autopopulate UDI''s'!$E$2:$E$193,0))</f>
        <v>#N/A</v>
      </c>
      <c r="H97" s="3" t="e">
        <f>INDEX('Autopopulate UDI''s'!$G$2:$G$193,MATCH(G97,'Autopopulate UDI''s'!$F$2:$F$193,0))</f>
        <v>#N/A</v>
      </c>
    </row>
    <row r="98" spans="1:8" x14ac:dyDescent="0.2">
      <c r="A98" s="4">
        <f>Protocol!C120</f>
        <v>0</v>
      </c>
      <c r="B98" s="4">
        <f>Protocol!C120</f>
        <v>0</v>
      </c>
      <c r="E98" s="4" t="e">
        <f>INDEX('Autopopulate UDI''s'!$B$2:$B$193,MATCH(Protocol!H120,'Autopopulate UDI''s'!$A$2:$A$193,0))</f>
        <v>#N/A</v>
      </c>
      <c r="F98" s="2" t="e">
        <f>INDEX('Autopopulate UDI''s'!$C$2:$C$193,MATCH(E98,'Autopopulate UDI''s'!$B$2:$B$193,0))</f>
        <v>#N/A</v>
      </c>
      <c r="G98" s="4" t="e">
        <f>INDEX('Autopopulate UDI''s'!$F$2:$F$193,MATCH(Protocol!I120,'Autopopulate UDI''s'!$E$2:$E$193,0))</f>
        <v>#N/A</v>
      </c>
      <c r="H98" s="3" t="e">
        <f>INDEX('Autopopulate UDI''s'!$G$2:$G$193,MATCH(G98,'Autopopulate UDI''s'!$F$2:$F$193,0))</f>
        <v>#N/A</v>
      </c>
    </row>
    <row r="99" spans="1:8" x14ac:dyDescent="0.2">
      <c r="A99" s="4">
        <f>Protocol!C121</f>
        <v>0</v>
      </c>
      <c r="B99" s="4">
        <f>Protocol!C121</f>
        <v>0</v>
      </c>
      <c r="E99" s="4" t="e">
        <f>INDEX('Autopopulate UDI''s'!$B$2:$B$193,MATCH(Protocol!H121,'Autopopulate UDI''s'!$A$2:$A$193,0))</f>
        <v>#N/A</v>
      </c>
      <c r="F99" s="2" t="e">
        <f>INDEX('Autopopulate UDI''s'!$C$2:$C$193,MATCH(E99,'Autopopulate UDI''s'!$B$2:$B$193,0))</f>
        <v>#N/A</v>
      </c>
      <c r="G99" s="4" t="e">
        <f>INDEX('Autopopulate UDI''s'!$F$2:$F$193,MATCH(Protocol!I121,'Autopopulate UDI''s'!$E$2:$E$193,0))</f>
        <v>#N/A</v>
      </c>
      <c r="H99" s="3" t="e">
        <f>INDEX('Autopopulate UDI''s'!$G$2:$G$193,MATCH(G99,'Autopopulate UDI''s'!$F$2:$F$193,0))</f>
        <v>#N/A</v>
      </c>
    </row>
    <row r="100" spans="1:8" x14ac:dyDescent="0.2">
      <c r="A100" s="4">
        <f>Protocol!C122</f>
        <v>0</v>
      </c>
      <c r="B100" s="4">
        <f>Protocol!C122</f>
        <v>0</v>
      </c>
      <c r="E100" s="4" t="e">
        <f>INDEX('Autopopulate UDI''s'!$B$2:$B$193,MATCH(Protocol!H122,'Autopopulate UDI''s'!$A$2:$A$193,0))</f>
        <v>#N/A</v>
      </c>
      <c r="F100" s="2" t="e">
        <f>INDEX('Autopopulate UDI''s'!$C$2:$C$193,MATCH(E100,'Autopopulate UDI''s'!$B$2:$B$193,0))</f>
        <v>#N/A</v>
      </c>
      <c r="G100" s="4" t="e">
        <f>INDEX('Autopopulate UDI''s'!$F$2:$F$193,MATCH(Protocol!I122,'Autopopulate UDI''s'!$E$2:$E$193,0))</f>
        <v>#N/A</v>
      </c>
      <c r="H100" s="3" t="e">
        <f>INDEX('Autopopulate UDI''s'!$G$2:$G$193,MATCH(G100,'Autopopulate UDI''s'!$F$2:$F$193,0))</f>
        <v>#N/A</v>
      </c>
    </row>
    <row r="101" spans="1:8" x14ac:dyDescent="0.2">
      <c r="A101" s="4">
        <f>Protocol!C123</f>
        <v>0</v>
      </c>
      <c r="B101" s="4">
        <f>Protocol!C123</f>
        <v>0</v>
      </c>
      <c r="E101" s="4" t="e">
        <f>INDEX('Autopopulate UDI''s'!$B$2:$B$193,MATCH(Protocol!H123,'Autopopulate UDI''s'!$A$2:$A$193,0))</f>
        <v>#N/A</v>
      </c>
      <c r="F101" s="2" t="e">
        <f>INDEX('Autopopulate UDI''s'!$C$2:$C$193,MATCH(E101,'Autopopulate UDI''s'!$B$2:$B$193,0))</f>
        <v>#N/A</v>
      </c>
      <c r="G101" s="4" t="e">
        <f>INDEX('Autopopulate UDI''s'!$F$2:$F$193,MATCH(Protocol!I123,'Autopopulate UDI''s'!$E$2:$E$193,0))</f>
        <v>#N/A</v>
      </c>
      <c r="H101" s="3" t="e">
        <f>INDEX('Autopopulate UDI''s'!$G$2:$G$193,MATCH(G101,'Autopopulate UDI''s'!$F$2:$F$193,0))</f>
        <v>#N/A</v>
      </c>
    </row>
    <row r="102" spans="1:8" x14ac:dyDescent="0.2">
      <c r="A102" s="4">
        <f>Protocol!C124</f>
        <v>0</v>
      </c>
      <c r="B102" s="4">
        <f>Protocol!C124</f>
        <v>0</v>
      </c>
      <c r="E102" s="4" t="e">
        <f>INDEX('Autopopulate UDI''s'!$B$2:$B$193,MATCH(Protocol!H124,'Autopopulate UDI''s'!$A$2:$A$193,0))</f>
        <v>#N/A</v>
      </c>
      <c r="F102" s="2" t="e">
        <f>INDEX('Autopopulate UDI''s'!$C$2:$C$193,MATCH(E102,'Autopopulate UDI''s'!$B$2:$B$193,0))</f>
        <v>#N/A</v>
      </c>
      <c r="G102" s="4" t="e">
        <f>INDEX('Autopopulate UDI''s'!$F$2:$F$193,MATCH(Protocol!I124,'Autopopulate UDI''s'!$E$2:$E$193,0))</f>
        <v>#N/A</v>
      </c>
      <c r="H102" s="3" t="e">
        <f>INDEX('Autopopulate UDI''s'!$G$2:$G$193,MATCH(G102,'Autopopulate UDI''s'!$F$2:$F$193,0))</f>
        <v>#N/A</v>
      </c>
    </row>
    <row r="103" spans="1:8" x14ac:dyDescent="0.2">
      <c r="A103" s="4">
        <f>Protocol!C125</f>
        <v>0</v>
      </c>
      <c r="B103" s="4">
        <f>Protocol!C125</f>
        <v>0</v>
      </c>
      <c r="E103" s="4" t="e">
        <f>INDEX('Autopopulate UDI''s'!$B$2:$B$193,MATCH(Protocol!H125,'Autopopulate UDI''s'!$A$2:$A$193,0))</f>
        <v>#N/A</v>
      </c>
      <c r="F103" s="2" t="e">
        <f>INDEX('Autopopulate UDI''s'!$C$2:$C$193,MATCH(E103,'Autopopulate UDI''s'!$B$2:$B$193,0))</f>
        <v>#N/A</v>
      </c>
      <c r="G103" s="4" t="e">
        <f>INDEX('Autopopulate UDI''s'!$F$2:$F$193,MATCH(Protocol!I125,'Autopopulate UDI''s'!$E$2:$E$193,0))</f>
        <v>#N/A</v>
      </c>
      <c r="H103" s="3" t="e">
        <f>INDEX('Autopopulate UDI''s'!$G$2:$G$193,MATCH(G103,'Autopopulate UDI''s'!$F$2:$F$193,0))</f>
        <v>#N/A</v>
      </c>
    </row>
    <row r="104" spans="1:8" x14ac:dyDescent="0.2">
      <c r="A104" s="4">
        <f>Protocol!C126</f>
        <v>0</v>
      </c>
      <c r="B104" s="4">
        <f>Protocol!C126</f>
        <v>0</v>
      </c>
      <c r="E104" s="4" t="e">
        <f>INDEX('Autopopulate UDI''s'!$B$2:$B$193,MATCH(Protocol!H126,'Autopopulate UDI''s'!$A$2:$A$193,0))</f>
        <v>#N/A</v>
      </c>
      <c r="F104" s="2" t="e">
        <f>INDEX('Autopopulate UDI''s'!$C$2:$C$193,MATCH(E104,'Autopopulate UDI''s'!$B$2:$B$193,0))</f>
        <v>#N/A</v>
      </c>
      <c r="G104" s="4" t="e">
        <f>INDEX('Autopopulate UDI''s'!$F$2:$F$193,MATCH(Protocol!I126,'Autopopulate UDI''s'!$E$2:$E$193,0))</f>
        <v>#N/A</v>
      </c>
      <c r="H104" s="3" t="e">
        <f>INDEX('Autopopulate UDI''s'!$G$2:$G$193,MATCH(G104,'Autopopulate UDI''s'!$F$2:$F$193,0))</f>
        <v>#N/A</v>
      </c>
    </row>
    <row r="105" spans="1:8" x14ac:dyDescent="0.2">
      <c r="A105" s="4">
        <f>Protocol!C127</f>
        <v>0</v>
      </c>
      <c r="B105" s="4">
        <f>Protocol!C127</f>
        <v>0</v>
      </c>
      <c r="E105" s="4" t="e">
        <f>INDEX('Autopopulate UDI''s'!$B$2:$B$193,MATCH(Protocol!H127,'Autopopulate UDI''s'!$A$2:$A$193,0))</f>
        <v>#N/A</v>
      </c>
      <c r="F105" s="2" t="e">
        <f>INDEX('Autopopulate UDI''s'!$C$2:$C$193,MATCH(E105,'Autopopulate UDI''s'!$B$2:$B$193,0))</f>
        <v>#N/A</v>
      </c>
      <c r="G105" s="4" t="e">
        <f>INDEX('Autopopulate UDI''s'!$F$2:$F$193,MATCH(Protocol!I127,'Autopopulate UDI''s'!$E$2:$E$193,0))</f>
        <v>#N/A</v>
      </c>
      <c r="H105" s="3" t="e">
        <f>INDEX('Autopopulate UDI''s'!$G$2:$G$193,MATCH(G105,'Autopopulate UDI''s'!$F$2:$F$193,0))</f>
        <v>#N/A</v>
      </c>
    </row>
    <row r="106" spans="1:8" x14ac:dyDescent="0.2">
      <c r="A106" s="4">
        <f>Protocol!C128</f>
        <v>0</v>
      </c>
      <c r="B106" s="4">
        <f>Protocol!C128</f>
        <v>0</v>
      </c>
      <c r="E106" s="4" t="e">
        <f>INDEX('Autopopulate UDI''s'!$B$2:$B$193,MATCH(Protocol!H128,'Autopopulate UDI''s'!$A$2:$A$193,0))</f>
        <v>#N/A</v>
      </c>
      <c r="F106" s="2" t="e">
        <f>INDEX('Autopopulate UDI''s'!$C$2:$C$193,MATCH(E106,'Autopopulate UDI''s'!$B$2:$B$193,0))</f>
        <v>#N/A</v>
      </c>
      <c r="G106" s="4" t="e">
        <f>INDEX('Autopopulate UDI''s'!$F$2:$F$193,MATCH(Protocol!I128,'Autopopulate UDI''s'!$E$2:$E$193,0))</f>
        <v>#N/A</v>
      </c>
      <c r="H106" s="3" t="e">
        <f>INDEX('Autopopulate UDI''s'!$G$2:$G$193,MATCH(G106,'Autopopulate UDI''s'!$F$2:$F$193,0))</f>
        <v>#N/A</v>
      </c>
    </row>
    <row r="107" spans="1:8" x14ac:dyDescent="0.2">
      <c r="A107" s="4">
        <f>Protocol!C129</f>
        <v>0</v>
      </c>
      <c r="B107" s="4">
        <f>Protocol!C129</f>
        <v>0</v>
      </c>
      <c r="E107" s="4" t="e">
        <f>INDEX('Autopopulate UDI''s'!$B$2:$B$193,MATCH(Protocol!H129,'Autopopulate UDI''s'!$A$2:$A$193,0))</f>
        <v>#N/A</v>
      </c>
      <c r="F107" s="2" t="e">
        <f>INDEX('Autopopulate UDI''s'!$C$2:$C$193,MATCH(E107,'Autopopulate UDI''s'!$B$2:$B$193,0))</f>
        <v>#N/A</v>
      </c>
      <c r="G107" s="4" t="e">
        <f>INDEX('Autopopulate UDI''s'!$F$2:$F$193,MATCH(Protocol!I129,'Autopopulate UDI''s'!$E$2:$E$193,0))</f>
        <v>#N/A</v>
      </c>
      <c r="H107" s="3" t="e">
        <f>INDEX('Autopopulate UDI''s'!$G$2:$G$193,MATCH(G107,'Autopopulate UDI''s'!$F$2:$F$193,0))</f>
        <v>#N/A</v>
      </c>
    </row>
    <row r="108" spans="1:8" x14ac:dyDescent="0.2">
      <c r="A108" s="4">
        <f>Protocol!C130</f>
        <v>0</v>
      </c>
      <c r="B108" s="4">
        <f>Protocol!C130</f>
        <v>0</v>
      </c>
      <c r="E108" s="4" t="e">
        <f>INDEX('Autopopulate UDI''s'!$B$2:$B$193,MATCH(Protocol!H130,'Autopopulate UDI''s'!$A$2:$A$193,0))</f>
        <v>#N/A</v>
      </c>
      <c r="F108" s="2" t="e">
        <f>INDEX('Autopopulate UDI''s'!$C$2:$C$193,MATCH(E108,'Autopopulate UDI''s'!$B$2:$B$193,0))</f>
        <v>#N/A</v>
      </c>
      <c r="G108" s="4" t="e">
        <f>INDEX('Autopopulate UDI''s'!$F$2:$F$193,MATCH(Protocol!I130,'Autopopulate UDI''s'!$E$2:$E$193,0))</f>
        <v>#N/A</v>
      </c>
      <c r="H108" s="3" t="e">
        <f>INDEX('Autopopulate UDI''s'!$G$2:$G$193,MATCH(G108,'Autopopulate UDI''s'!$F$2:$F$193,0))</f>
        <v>#N/A</v>
      </c>
    </row>
    <row r="109" spans="1:8" x14ac:dyDescent="0.2">
      <c r="A109" s="4">
        <f>Protocol!C131</f>
        <v>0</v>
      </c>
      <c r="B109" s="4">
        <f>Protocol!C131</f>
        <v>0</v>
      </c>
      <c r="E109" s="4" t="e">
        <f>INDEX('Autopopulate UDI''s'!$B$2:$B$193,MATCH(Protocol!H131,'Autopopulate UDI''s'!$A$2:$A$193,0))</f>
        <v>#N/A</v>
      </c>
      <c r="F109" s="2" t="e">
        <f>INDEX('Autopopulate UDI''s'!$C$2:$C$193,MATCH(E109,'Autopopulate UDI''s'!$B$2:$B$193,0))</f>
        <v>#N/A</v>
      </c>
      <c r="G109" s="4" t="e">
        <f>INDEX('Autopopulate UDI''s'!$F$2:$F$193,MATCH(Protocol!I131,'Autopopulate UDI''s'!$E$2:$E$193,0))</f>
        <v>#N/A</v>
      </c>
      <c r="H109" s="3" t="e">
        <f>INDEX('Autopopulate UDI''s'!$G$2:$G$193,MATCH(G109,'Autopopulate UDI''s'!$F$2:$F$193,0))</f>
        <v>#N/A</v>
      </c>
    </row>
    <row r="110" spans="1:8" x14ac:dyDescent="0.2">
      <c r="A110" s="4">
        <f>Protocol!C132</f>
        <v>0</v>
      </c>
      <c r="B110" s="4">
        <f>Protocol!C132</f>
        <v>0</v>
      </c>
      <c r="E110" s="4" t="e">
        <f>INDEX('Autopopulate UDI''s'!$B$2:$B$193,MATCH(Protocol!H132,'Autopopulate UDI''s'!$A$2:$A$193,0))</f>
        <v>#N/A</v>
      </c>
      <c r="F110" s="2" t="e">
        <f>INDEX('Autopopulate UDI''s'!$C$2:$C$193,MATCH(E110,'Autopopulate UDI''s'!$B$2:$B$193,0))</f>
        <v>#N/A</v>
      </c>
      <c r="G110" s="4" t="e">
        <f>INDEX('Autopopulate UDI''s'!$F$2:$F$193,MATCH(Protocol!I132,'Autopopulate UDI''s'!$E$2:$E$193,0))</f>
        <v>#N/A</v>
      </c>
      <c r="H110" s="3" t="e">
        <f>INDEX('Autopopulate UDI''s'!$G$2:$G$193,MATCH(G110,'Autopopulate UDI''s'!$F$2:$F$193,0))</f>
        <v>#N/A</v>
      </c>
    </row>
    <row r="111" spans="1:8" x14ac:dyDescent="0.2">
      <c r="A111" s="4">
        <f>Protocol!C133</f>
        <v>0</v>
      </c>
      <c r="B111" s="4">
        <f>Protocol!C133</f>
        <v>0</v>
      </c>
      <c r="E111" s="4" t="e">
        <f>INDEX('Autopopulate UDI''s'!$B$2:$B$193,MATCH(Protocol!H133,'Autopopulate UDI''s'!$A$2:$A$193,0))</f>
        <v>#N/A</v>
      </c>
      <c r="F111" s="2" t="e">
        <f>INDEX('Autopopulate UDI''s'!$C$2:$C$193,MATCH(E111,'Autopopulate UDI''s'!$B$2:$B$193,0))</f>
        <v>#N/A</v>
      </c>
      <c r="G111" s="4" t="e">
        <f>INDEX('Autopopulate UDI''s'!$F$2:$F$193,MATCH(Protocol!I133,'Autopopulate UDI''s'!$E$2:$E$193,0))</f>
        <v>#N/A</v>
      </c>
      <c r="H111" s="3" t="e">
        <f>INDEX('Autopopulate UDI''s'!$G$2:$G$193,MATCH(G111,'Autopopulate UDI''s'!$F$2:$F$193,0))</f>
        <v>#N/A</v>
      </c>
    </row>
    <row r="112" spans="1:8" x14ac:dyDescent="0.2">
      <c r="A112" s="4">
        <f>Protocol!C134</f>
        <v>0</v>
      </c>
      <c r="B112" s="4">
        <f>Protocol!C134</f>
        <v>0</v>
      </c>
      <c r="E112" s="4" t="e">
        <f>INDEX('Autopopulate UDI''s'!$B$2:$B$193,MATCH(Protocol!H134,'Autopopulate UDI''s'!$A$2:$A$193,0))</f>
        <v>#N/A</v>
      </c>
      <c r="F112" s="2" t="e">
        <f>INDEX('Autopopulate UDI''s'!$C$2:$C$193,MATCH(E112,'Autopopulate UDI''s'!$B$2:$B$193,0))</f>
        <v>#N/A</v>
      </c>
      <c r="G112" s="4" t="e">
        <f>INDEX('Autopopulate UDI''s'!$F$2:$F$193,MATCH(Protocol!I134,'Autopopulate UDI''s'!$E$2:$E$193,0))</f>
        <v>#N/A</v>
      </c>
      <c r="H112" s="3" t="e">
        <f>INDEX('Autopopulate UDI''s'!$G$2:$G$193,MATCH(G112,'Autopopulate UDI''s'!$F$2:$F$193,0))</f>
        <v>#N/A</v>
      </c>
    </row>
    <row r="113" spans="1:8" x14ac:dyDescent="0.2">
      <c r="A113" s="4">
        <f>Protocol!C135</f>
        <v>0</v>
      </c>
      <c r="B113" s="4">
        <f>Protocol!C135</f>
        <v>0</v>
      </c>
      <c r="E113" s="4" t="e">
        <f>INDEX('Autopopulate UDI''s'!$B$2:$B$193,MATCH(Protocol!H135,'Autopopulate UDI''s'!$A$2:$A$193,0))</f>
        <v>#N/A</v>
      </c>
      <c r="F113" s="2" t="e">
        <f>INDEX('Autopopulate UDI''s'!$C$2:$C$193,MATCH(E113,'Autopopulate UDI''s'!$B$2:$B$193,0))</f>
        <v>#N/A</v>
      </c>
      <c r="G113" s="4" t="e">
        <f>INDEX('Autopopulate UDI''s'!$F$2:$F$193,MATCH(Protocol!I135,'Autopopulate UDI''s'!$E$2:$E$193,0))</f>
        <v>#N/A</v>
      </c>
      <c r="H113" s="3" t="e">
        <f>INDEX('Autopopulate UDI''s'!$G$2:$G$193,MATCH(G113,'Autopopulate UDI''s'!$F$2:$F$193,0))</f>
        <v>#N/A</v>
      </c>
    </row>
    <row r="114" spans="1:8" x14ac:dyDescent="0.2">
      <c r="A114" s="4">
        <f>Protocol!C136</f>
        <v>0</v>
      </c>
      <c r="B114" s="4">
        <f>Protocol!C136</f>
        <v>0</v>
      </c>
      <c r="E114" s="4" t="e">
        <f>INDEX('Autopopulate UDI''s'!$B$2:$B$193,MATCH(Protocol!H136,'Autopopulate UDI''s'!$A$2:$A$193,0))</f>
        <v>#N/A</v>
      </c>
      <c r="F114" s="2" t="e">
        <f>INDEX('Autopopulate UDI''s'!$C$2:$C$193,MATCH(E114,'Autopopulate UDI''s'!$B$2:$B$193,0))</f>
        <v>#N/A</v>
      </c>
      <c r="G114" s="4" t="e">
        <f>INDEX('Autopopulate UDI''s'!$F$2:$F$193,MATCH(Protocol!I136,'Autopopulate UDI''s'!$E$2:$E$193,0))</f>
        <v>#N/A</v>
      </c>
      <c r="H114" s="3" t="e">
        <f>INDEX('Autopopulate UDI''s'!$G$2:$G$193,MATCH(G114,'Autopopulate UDI''s'!$F$2:$F$193,0))</f>
        <v>#N/A</v>
      </c>
    </row>
    <row r="115" spans="1:8" x14ac:dyDescent="0.2">
      <c r="A115" s="4">
        <f>Protocol!C137</f>
        <v>0</v>
      </c>
      <c r="B115" s="4">
        <f>Protocol!C137</f>
        <v>0</v>
      </c>
      <c r="E115" s="4" t="e">
        <f>INDEX('Autopopulate UDI''s'!$B$2:$B$193,MATCH(Protocol!H137,'Autopopulate UDI''s'!$A$2:$A$193,0))</f>
        <v>#N/A</v>
      </c>
      <c r="F115" s="2" t="e">
        <f>INDEX('Autopopulate UDI''s'!$C$2:$C$193,MATCH(E115,'Autopopulate UDI''s'!$B$2:$B$193,0))</f>
        <v>#N/A</v>
      </c>
      <c r="G115" s="4" t="e">
        <f>INDEX('Autopopulate UDI''s'!$F$2:$F$193,MATCH(Protocol!I137,'Autopopulate UDI''s'!$E$2:$E$193,0))</f>
        <v>#N/A</v>
      </c>
      <c r="H115" s="3" t="e">
        <f>INDEX('Autopopulate UDI''s'!$G$2:$G$193,MATCH(G115,'Autopopulate UDI''s'!$F$2:$F$193,0))</f>
        <v>#N/A</v>
      </c>
    </row>
    <row r="116" spans="1:8" x14ac:dyDescent="0.2">
      <c r="A116" s="4">
        <f>Protocol!C138</f>
        <v>0</v>
      </c>
      <c r="B116" s="4">
        <f>Protocol!C138</f>
        <v>0</v>
      </c>
      <c r="E116" s="4" t="e">
        <f>INDEX('Autopopulate UDI''s'!$B$2:$B$193,MATCH(Protocol!H138,'Autopopulate UDI''s'!$A$2:$A$193,0))</f>
        <v>#N/A</v>
      </c>
      <c r="F116" s="2" t="e">
        <f>INDEX('Autopopulate UDI''s'!$C$2:$C$193,MATCH(E116,'Autopopulate UDI''s'!$B$2:$B$193,0))</f>
        <v>#N/A</v>
      </c>
      <c r="G116" s="4" t="e">
        <f>INDEX('Autopopulate UDI''s'!$F$2:$F$193,MATCH(Protocol!I138,'Autopopulate UDI''s'!$E$2:$E$193,0))</f>
        <v>#N/A</v>
      </c>
      <c r="H116" s="3" t="e">
        <f>INDEX('Autopopulate UDI''s'!$G$2:$G$193,MATCH(G116,'Autopopulate UDI''s'!$F$2:$F$193,0))</f>
        <v>#N/A</v>
      </c>
    </row>
    <row r="117" spans="1:8" x14ac:dyDescent="0.2">
      <c r="A117" s="4">
        <f>Protocol!C139</f>
        <v>0</v>
      </c>
      <c r="B117" s="4">
        <f>Protocol!C139</f>
        <v>0</v>
      </c>
      <c r="E117" s="4" t="e">
        <f>INDEX('Autopopulate UDI''s'!$B$2:$B$193,MATCH(Protocol!H139,'Autopopulate UDI''s'!$A$2:$A$193,0))</f>
        <v>#N/A</v>
      </c>
      <c r="F117" s="2" t="e">
        <f>INDEX('Autopopulate UDI''s'!$C$2:$C$193,MATCH(E117,'Autopopulate UDI''s'!$B$2:$B$193,0))</f>
        <v>#N/A</v>
      </c>
      <c r="G117" s="4" t="e">
        <f>INDEX('Autopopulate UDI''s'!$F$2:$F$193,MATCH(Protocol!I139,'Autopopulate UDI''s'!$E$2:$E$193,0))</f>
        <v>#N/A</v>
      </c>
      <c r="H117" s="3" t="e">
        <f>INDEX('Autopopulate UDI''s'!$G$2:$G$193,MATCH(G117,'Autopopulate UDI''s'!$F$2:$F$193,0))</f>
        <v>#N/A</v>
      </c>
    </row>
    <row r="118" spans="1:8" x14ac:dyDescent="0.2">
      <c r="A118" s="4">
        <f>Protocol!C140</f>
        <v>0</v>
      </c>
      <c r="B118" s="4">
        <f>Protocol!C140</f>
        <v>0</v>
      </c>
      <c r="E118" s="4" t="e">
        <f>INDEX('Autopopulate UDI''s'!$B$2:$B$193,MATCH(Protocol!H140,'Autopopulate UDI''s'!$A$2:$A$193,0))</f>
        <v>#N/A</v>
      </c>
      <c r="F118" s="2" t="e">
        <f>INDEX('Autopopulate UDI''s'!$C$2:$C$193,MATCH(E118,'Autopopulate UDI''s'!$B$2:$B$193,0))</f>
        <v>#N/A</v>
      </c>
      <c r="G118" s="4" t="e">
        <f>INDEX('Autopopulate UDI''s'!$F$2:$F$193,MATCH(Protocol!I140,'Autopopulate UDI''s'!$E$2:$E$193,0))</f>
        <v>#N/A</v>
      </c>
      <c r="H118" s="3" t="e">
        <f>INDEX('Autopopulate UDI''s'!$G$2:$G$193,MATCH(G118,'Autopopulate UDI''s'!$F$2:$F$193,0))</f>
        <v>#N/A</v>
      </c>
    </row>
    <row r="119" spans="1:8" s="2" customFormat="1" x14ac:dyDescent="0.2">
      <c r="E119" s="4"/>
      <c r="F119" s="4"/>
      <c r="G119" s="4"/>
    </row>
    <row r="120" spans="1:8" s="2" customFormat="1" x14ac:dyDescent="0.2">
      <c r="E120" s="4"/>
      <c r="F120" s="4"/>
      <c r="G120" s="4"/>
    </row>
    <row r="121" spans="1:8" s="2" customFormat="1" x14ac:dyDescent="0.2">
      <c r="E121" s="4"/>
      <c r="F121" s="4"/>
      <c r="G121" s="4"/>
    </row>
    <row r="122" spans="1:8" s="2" customFormat="1" x14ac:dyDescent="0.2">
      <c r="E122" s="4"/>
      <c r="F122" s="4"/>
      <c r="G122" s="4"/>
    </row>
  </sheetData>
  <sheetProtection algorithmName="SHA-512" hashValue="oiFrx+yskvjbOHR3ubtUKYCnsetbXFIaMDw2nK0Zs7dHZOMOc2jXhIDt5f2ndL01tB+bOOFyHILx5GS8ymRfww==" saltValue="U9lgU1KT68mWYRNCZTjn/Q==" spinCount="100000" sheet="1" objects="1" scenarios="1"/>
  <conditionalFormatting sqref="F23:F118">
    <cfRule type="containsErrors" dxfId="17" priority="9">
      <formula>ISERROR(F23)</formula>
    </cfRule>
  </conditionalFormatting>
  <conditionalFormatting sqref="H23:H118">
    <cfRule type="containsErrors" dxfId="16" priority="8">
      <formula>ISERROR(H23)</formula>
    </cfRule>
  </conditionalFormatting>
  <conditionalFormatting sqref="B23:B118">
    <cfRule type="cellIs" dxfId="15" priority="1" operator="equal">
      <formula>"_"</formula>
    </cfRule>
    <cfRule type="cellIs" dxfId="14" priority="7" operator="equal">
      <formula>0</formula>
    </cfRule>
  </conditionalFormatting>
  <conditionalFormatting sqref="E23:E118">
    <cfRule type="containsErrors" dxfId="13" priority="4">
      <formula>ISERROR(E23)</formula>
    </cfRule>
    <cfRule type="cellIs" dxfId="12" priority="6" operator="equal">
      <formula>0</formula>
    </cfRule>
  </conditionalFormatting>
  <conditionalFormatting sqref="G23:G118">
    <cfRule type="containsErrors" dxfId="11" priority="3">
      <formula>ISERROR(G23)</formula>
    </cfRule>
    <cfRule type="cellIs" dxfId="10" priority="5" operator="equal">
      <formula>0</formula>
    </cfRule>
  </conditionalFormatting>
  <conditionalFormatting sqref="A23:A118">
    <cfRule type="cellIs" dxfId="9" priority="2" operator="equal">
      <formula>0</formula>
    </cfRule>
  </conditionalFormatting>
  <pageMargins left="0.25" right="0.25" top="0.75" bottom="0.75" header="0.3" footer="0.3"/>
  <pageSetup paperSize="5" fitToHeight="0" orientation="landscape" r:id="rId1"/>
  <headerFooter>
    <oddHeader>&amp;L&amp;G
&amp;R&amp;"Arial,Regular"&amp;8&amp;A</oddHeader>
    <oddFooter>&amp;L&amp;"Arial,Regular"&amp;8&amp;F&amp;R&amp;"Arial,Regular"&amp;8Page &amp;P of &amp;N</oddFooter>
  </headerFooter>
  <ignoredErrors>
    <ignoredError sqref="F23:F118 H23:H118 G23:G118" evalError="1"/>
    <ignoredError sqref="E23:E118" evalError="1" emptyCellReference="1"/>
    <ignoredError sqref="B23:B118 A23:A118"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E973B-03CE-4C1E-955A-BAAED84CFF58}">
  <sheetPr codeName="Sheet4">
    <tabColor rgb="FF002060"/>
  </sheetPr>
  <dimension ref="A1:O122"/>
  <sheetViews>
    <sheetView view="pageLayout" zoomScale="70" zoomScaleNormal="70" zoomScalePageLayoutView="70" workbookViewId="0">
      <selection activeCell="A53" sqref="A53:H55"/>
    </sheetView>
  </sheetViews>
  <sheetFormatPr defaultColWidth="9.140625" defaultRowHeight="14.25" x14ac:dyDescent="0.2"/>
  <cols>
    <col min="1" max="1" width="24.28515625" style="1" bestFit="1" customWidth="1"/>
    <col min="2" max="2" width="49.5703125" style="1" bestFit="1" customWidth="1"/>
    <col min="3" max="3" width="13.140625" style="1" bestFit="1" customWidth="1"/>
    <col min="4" max="4" width="13.5703125" style="1" bestFit="1" customWidth="1"/>
    <col min="5" max="5" width="11.7109375" style="4" bestFit="1" customWidth="1"/>
    <col min="6" max="6" width="9.42578125" style="4" customWidth="1"/>
    <col min="7" max="7" width="11.7109375" style="4" bestFit="1" customWidth="1"/>
    <col min="8" max="8" width="7.42578125" style="1" customWidth="1"/>
    <col min="9" max="9" width="13.85546875" style="1" customWidth="1"/>
    <col min="10" max="10" width="10.85546875" style="1" customWidth="1"/>
    <col min="11" max="17" width="9.140625" style="1"/>
    <col min="18" max="18" width="11.5703125" style="1" customWidth="1"/>
    <col min="19" max="16384" width="9.140625" style="1"/>
  </cols>
  <sheetData>
    <row r="1" spans="1:14" x14ac:dyDescent="0.2">
      <c r="A1" s="13" t="s">
        <v>13</v>
      </c>
      <c r="B1" s="13"/>
      <c r="D1" s="13"/>
      <c r="E1" s="13"/>
      <c r="F1" s="7"/>
      <c r="G1" s="7"/>
      <c r="M1" s="7"/>
      <c r="N1" s="7"/>
    </row>
    <row r="2" spans="1:14" x14ac:dyDescent="0.2">
      <c r="A2" s="13" t="s">
        <v>15</v>
      </c>
      <c r="B2" s="13">
        <v>4</v>
      </c>
      <c r="D2" s="13"/>
      <c r="E2" s="13"/>
      <c r="F2" s="7"/>
      <c r="G2" s="7"/>
      <c r="M2" s="7"/>
      <c r="N2" s="7"/>
    </row>
    <row r="3" spans="1:14" x14ac:dyDescent="0.2">
      <c r="A3" s="13" t="s">
        <v>16</v>
      </c>
      <c r="B3" s="9"/>
      <c r="D3" s="13"/>
      <c r="E3" s="13"/>
      <c r="F3" s="7"/>
      <c r="G3" s="8"/>
      <c r="M3" s="7"/>
      <c r="N3" s="7"/>
    </row>
    <row r="4" spans="1:14" x14ac:dyDescent="0.2">
      <c r="A4" s="13" t="s">
        <v>17</v>
      </c>
      <c r="B4" s="9"/>
      <c r="D4" s="13"/>
      <c r="E4" s="13"/>
      <c r="F4" s="7"/>
      <c r="G4" s="7"/>
      <c r="I4" s="332"/>
      <c r="M4" s="7"/>
      <c r="N4" s="7"/>
    </row>
    <row r="5" spans="1:14" x14ac:dyDescent="0.2">
      <c r="A5" s="13" t="s">
        <v>18</v>
      </c>
      <c r="B5" s="352"/>
      <c r="D5" s="13"/>
      <c r="E5" s="12"/>
      <c r="F5" s="7"/>
      <c r="G5" s="7"/>
      <c r="M5" s="7"/>
      <c r="N5" s="8"/>
    </row>
    <row r="6" spans="1:14" x14ac:dyDescent="0.2">
      <c r="A6" s="13" t="s">
        <v>19</v>
      </c>
      <c r="B6" s="13" t="s">
        <v>20</v>
      </c>
      <c r="D6" s="13"/>
      <c r="E6" s="13"/>
      <c r="F6" s="7"/>
      <c r="G6" s="7"/>
      <c r="M6" s="7"/>
      <c r="N6" s="7"/>
    </row>
    <row r="7" spans="1:14" x14ac:dyDescent="0.2">
      <c r="A7" s="13" t="s">
        <v>21</v>
      </c>
      <c r="B7" s="13" t="s">
        <v>42</v>
      </c>
      <c r="D7" s="13"/>
      <c r="E7" s="13"/>
      <c r="F7" s="7"/>
      <c r="G7" s="7"/>
      <c r="M7" s="7"/>
      <c r="N7" s="7"/>
    </row>
    <row r="8" spans="1:14" x14ac:dyDescent="0.2">
      <c r="A8" s="13" t="s">
        <v>22</v>
      </c>
      <c r="B8" s="13" t="s">
        <v>43</v>
      </c>
      <c r="D8" s="13"/>
      <c r="E8" s="13"/>
      <c r="F8" s="7"/>
      <c r="G8" s="7"/>
      <c r="M8" s="7"/>
      <c r="N8" s="7"/>
    </row>
    <row r="9" spans="1:14" x14ac:dyDescent="0.2">
      <c r="A9" s="13" t="s">
        <v>23</v>
      </c>
      <c r="B9" s="13"/>
      <c r="D9" s="13"/>
      <c r="E9" s="13"/>
      <c r="M9" s="7"/>
      <c r="N9" s="7"/>
    </row>
    <row r="10" spans="1:14" x14ac:dyDescent="0.2">
      <c r="A10" s="13" t="s">
        <v>24</v>
      </c>
      <c r="B10" s="13" t="s">
        <v>25</v>
      </c>
      <c r="D10" s="13"/>
      <c r="E10" s="13"/>
      <c r="F10" s="7"/>
      <c r="G10" s="7"/>
      <c r="M10" s="7"/>
      <c r="N10" s="7"/>
    </row>
    <row r="11" spans="1:14" x14ac:dyDescent="0.2">
      <c r="B11" s="329"/>
      <c r="D11" s="13"/>
      <c r="E11" s="13"/>
      <c r="F11" s="7"/>
      <c r="G11" s="7"/>
    </row>
    <row r="12" spans="1:14" x14ac:dyDescent="0.2">
      <c r="A12" s="13" t="s">
        <v>26</v>
      </c>
      <c r="B12" s="13"/>
      <c r="D12" s="13"/>
      <c r="E12" s="13"/>
      <c r="F12" s="7"/>
      <c r="G12" s="7"/>
      <c r="M12" s="7"/>
      <c r="N12" s="7"/>
    </row>
    <row r="13" spans="1:14" x14ac:dyDescent="0.2">
      <c r="A13" s="9">
        <v>259</v>
      </c>
      <c r="B13" s="13"/>
      <c r="D13" s="13"/>
      <c r="E13" s="13"/>
      <c r="M13" s="7"/>
      <c r="N13" s="7"/>
    </row>
    <row r="14" spans="1:14" x14ac:dyDescent="0.2">
      <c r="A14" s="9">
        <v>39</v>
      </c>
      <c r="B14" s="13"/>
      <c r="D14" s="13"/>
      <c r="E14" s="13"/>
      <c r="M14" s="7"/>
      <c r="N14" s="7"/>
    </row>
    <row r="15" spans="1:14" x14ac:dyDescent="0.2">
      <c r="D15" s="13"/>
      <c r="E15" s="13"/>
      <c r="F15" s="7"/>
      <c r="G15" s="7"/>
      <c r="M15" s="7"/>
      <c r="N15" s="7"/>
    </row>
    <row r="16" spans="1:14" x14ac:dyDescent="0.2">
      <c r="A16" s="13" t="s">
        <v>27</v>
      </c>
      <c r="B16" s="13"/>
      <c r="D16" s="13"/>
      <c r="E16" s="13"/>
      <c r="F16" s="7"/>
      <c r="G16" s="7"/>
    </row>
    <row r="17" spans="1:15" x14ac:dyDescent="0.2">
      <c r="A17" s="13" t="s">
        <v>28</v>
      </c>
      <c r="B17" s="13" t="s">
        <v>29</v>
      </c>
      <c r="C17" s="13"/>
      <c r="D17" s="13"/>
      <c r="E17" s="13"/>
      <c r="F17" s="13"/>
      <c r="G17" s="13"/>
      <c r="H17" s="13"/>
      <c r="I17" s="13"/>
      <c r="M17" s="7"/>
      <c r="N17" s="7"/>
    </row>
    <row r="18" spans="1:15" x14ac:dyDescent="0.2">
      <c r="A18" s="13" t="s">
        <v>44</v>
      </c>
      <c r="B18" s="13">
        <v>0</v>
      </c>
      <c r="C18" s="13"/>
      <c r="D18" s="13"/>
      <c r="E18" s="13"/>
      <c r="F18" s="13"/>
      <c r="G18" s="13"/>
      <c r="H18" s="13"/>
      <c r="I18" s="13"/>
      <c r="O18" s="7"/>
    </row>
    <row r="19" spans="1:15" x14ac:dyDescent="0.2">
      <c r="A19" s="13" t="s">
        <v>30</v>
      </c>
      <c r="B19" s="13" t="s">
        <v>45</v>
      </c>
      <c r="C19" s="13"/>
      <c r="D19" s="13"/>
      <c r="E19" s="13"/>
      <c r="F19" s="13"/>
      <c r="G19" s="13"/>
      <c r="H19" s="13"/>
      <c r="I19" s="13"/>
      <c r="O19" s="7"/>
    </row>
    <row r="20" spans="1:15" x14ac:dyDescent="0.2">
      <c r="O20" s="7"/>
    </row>
    <row r="21" spans="1:15" x14ac:dyDescent="0.2">
      <c r="A21" s="1" t="s">
        <v>14</v>
      </c>
    </row>
    <row r="22" spans="1:15" x14ac:dyDescent="0.2">
      <c r="A22" s="1" t="s">
        <v>31</v>
      </c>
      <c r="B22" s="1" t="s">
        <v>32</v>
      </c>
      <c r="C22" s="1" t="s">
        <v>33</v>
      </c>
      <c r="D22" s="1" t="s">
        <v>34</v>
      </c>
      <c r="E22" s="4" t="s">
        <v>35</v>
      </c>
      <c r="F22" s="4" t="s">
        <v>36</v>
      </c>
      <c r="G22" s="4" t="s">
        <v>37</v>
      </c>
      <c r="H22" s="1" t="s">
        <v>38</v>
      </c>
      <c r="I22" s="1" t="s">
        <v>39</v>
      </c>
      <c r="J22" s="1" t="s">
        <v>23</v>
      </c>
    </row>
    <row r="23" spans="1:15" x14ac:dyDescent="0.2">
      <c r="A23" s="4">
        <f>Protocol!C45</f>
        <v>0</v>
      </c>
      <c r="B23" s="4">
        <f>Protocol!C45</f>
        <v>0</v>
      </c>
      <c r="E23" s="4" t="e">
        <f>INDEX('Autopopulate UDI''s'!$B$2:$B$193,MATCH(Protocol!H45,'Autopopulate UDI''s'!$A$2:$A$193,0))</f>
        <v>#N/A</v>
      </c>
      <c r="F23" s="2" t="e">
        <f>INDEX('Autopopulate UDI''s'!$C$2:$C$193,MATCH(E23,'Autopopulate UDI''s'!$B$2:$B$193,0))</f>
        <v>#N/A</v>
      </c>
      <c r="G23" s="4" t="e">
        <f>INDEX('Autopopulate UDI''s'!$F$2:$F$193,MATCH(Protocol!I45,'Autopopulate UDI''s'!$E$2:$E$193,0))</f>
        <v>#N/A</v>
      </c>
      <c r="H23" s="3" t="e">
        <f>INDEX('Autopopulate UDI''s'!$G$2:$G$193,MATCH(G23,'Autopopulate UDI''s'!$F$2:$F$193,0))</f>
        <v>#N/A</v>
      </c>
    </row>
    <row r="24" spans="1:15" x14ac:dyDescent="0.2">
      <c r="A24" s="4">
        <f>Protocol!C46</f>
        <v>0</v>
      </c>
      <c r="B24" s="4">
        <f>Protocol!C46</f>
        <v>0</v>
      </c>
      <c r="E24" s="4" t="e">
        <f>INDEX('Autopopulate UDI''s'!$B$2:$B$193,MATCH(Protocol!H46,'Autopopulate UDI''s'!$A$2:$A$193,0))</f>
        <v>#N/A</v>
      </c>
      <c r="F24" s="2" t="e">
        <f>INDEX('Autopopulate UDI''s'!$C$2:$C$193,MATCH(E24,'Autopopulate UDI''s'!$B$2:$B$193,0))</f>
        <v>#N/A</v>
      </c>
      <c r="G24" s="4" t="e">
        <f>INDEX('Autopopulate UDI''s'!$F$2:$F$193,MATCH(Protocol!I46,'Autopopulate UDI''s'!$E$2:$E$193,0))</f>
        <v>#N/A</v>
      </c>
      <c r="H24" s="3" t="e">
        <f>INDEX('Autopopulate UDI''s'!$G$2:$G$193,MATCH(G24,'Autopopulate UDI''s'!$F$2:$F$193,0))</f>
        <v>#N/A</v>
      </c>
    </row>
    <row r="25" spans="1:15" x14ac:dyDescent="0.2">
      <c r="A25" s="4">
        <f>Protocol!C47</f>
        <v>0</v>
      </c>
      <c r="B25" s="4">
        <f>Protocol!C47</f>
        <v>0</v>
      </c>
      <c r="E25" s="4" t="e">
        <f>INDEX('Autopopulate UDI''s'!$B$2:$B$193,MATCH(Protocol!H47,'Autopopulate UDI''s'!$A$2:$A$193,0))</f>
        <v>#N/A</v>
      </c>
      <c r="F25" s="2" t="e">
        <f>INDEX('Autopopulate UDI''s'!$C$2:$C$193,MATCH(E25,'Autopopulate UDI''s'!$B$2:$B$193,0))</f>
        <v>#N/A</v>
      </c>
      <c r="G25" s="4" t="e">
        <f>INDEX('Autopopulate UDI''s'!$F$2:$F$193,MATCH(Protocol!I47,'Autopopulate UDI''s'!$E$2:$E$193,0))</f>
        <v>#N/A</v>
      </c>
      <c r="H25" s="3" t="e">
        <f>INDEX('Autopopulate UDI''s'!$G$2:$G$193,MATCH(G25,'Autopopulate UDI''s'!$F$2:$F$193,0))</f>
        <v>#N/A</v>
      </c>
    </row>
    <row r="26" spans="1:15" x14ac:dyDescent="0.2">
      <c r="A26" s="4">
        <f>Protocol!C48</f>
        <v>0</v>
      </c>
      <c r="B26" s="4">
        <f>Protocol!C48</f>
        <v>0</v>
      </c>
      <c r="E26" s="4" t="e">
        <f>INDEX('Autopopulate UDI''s'!$B$2:$B$193,MATCH(Protocol!H48,'Autopopulate UDI''s'!$A$2:$A$193,0))</f>
        <v>#N/A</v>
      </c>
      <c r="F26" s="2" t="e">
        <f>INDEX('Autopopulate UDI''s'!$C$2:$C$193,MATCH(E26,'Autopopulate UDI''s'!$B$2:$B$193,0))</f>
        <v>#N/A</v>
      </c>
      <c r="G26" s="4" t="e">
        <f>INDEX('Autopopulate UDI''s'!$F$2:$F$193,MATCH(Protocol!I48,'Autopopulate UDI''s'!$E$2:$E$193,0))</f>
        <v>#N/A</v>
      </c>
      <c r="H26" s="3" t="e">
        <f>INDEX('Autopopulate UDI''s'!$G$2:$G$193,MATCH(G26,'Autopopulate UDI''s'!$F$2:$F$193,0))</f>
        <v>#N/A</v>
      </c>
      <c r="I26" s="332"/>
      <c r="J26" s="332"/>
    </row>
    <row r="27" spans="1:15" x14ac:dyDescent="0.2">
      <c r="A27" s="4">
        <f>Protocol!C49</f>
        <v>0</v>
      </c>
      <c r="B27" s="4">
        <f>Protocol!C49</f>
        <v>0</v>
      </c>
      <c r="E27" s="4" t="e">
        <f>INDEX('Autopopulate UDI''s'!$B$2:$B$193,MATCH(Protocol!H49,'Autopopulate UDI''s'!$A$2:$A$193,0))</f>
        <v>#N/A</v>
      </c>
      <c r="F27" s="2" t="e">
        <f>INDEX('Autopopulate UDI''s'!$C$2:$C$193,MATCH(E27,'Autopopulate UDI''s'!$B$2:$B$193,0))</f>
        <v>#N/A</v>
      </c>
      <c r="G27" s="4" t="e">
        <f>INDEX('Autopopulate UDI''s'!$F$2:$F$193,MATCH(Protocol!I49,'Autopopulate UDI''s'!$E$2:$E$193,0))</f>
        <v>#N/A</v>
      </c>
      <c r="H27" s="3" t="e">
        <f>INDEX('Autopopulate UDI''s'!$G$2:$G$193,MATCH(G27,'Autopopulate UDI''s'!$F$2:$F$193,0))</f>
        <v>#N/A</v>
      </c>
      <c r="I27" s="332"/>
      <c r="J27" s="332"/>
    </row>
    <row r="28" spans="1:15" x14ac:dyDescent="0.2">
      <c r="A28" s="4">
        <f>Protocol!C50</f>
        <v>0</v>
      </c>
      <c r="B28" s="4">
        <f>Protocol!C50</f>
        <v>0</v>
      </c>
      <c r="E28" s="4" t="e">
        <f>INDEX('Autopopulate UDI''s'!$B$2:$B$193,MATCH(Protocol!H50,'Autopopulate UDI''s'!$A$2:$A$193,0))</f>
        <v>#N/A</v>
      </c>
      <c r="F28" s="2" t="e">
        <f>INDEX('Autopopulate UDI''s'!$C$2:$C$193,MATCH(E28,'Autopopulate UDI''s'!$B$2:$B$193,0))</f>
        <v>#N/A</v>
      </c>
      <c r="G28" s="4" t="e">
        <f>INDEX('Autopopulate UDI''s'!$F$2:$F$193,MATCH(Protocol!I50,'Autopopulate UDI''s'!$E$2:$E$193,0))</f>
        <v>#N/A</v>
      </c>
      <c r="H28" s="3" t="e">
        <f>INDEX('Autopopulate UDI''s'!$G$2:$G$193,MATCH(G28,'Autopopulate UDI''s'!$F$2:$F$193,0))</f>
        <v>#N/A</v>
      </c>
    </row>
    <row r="29" spans="1:15" x14ac:dyDescent="0.2">
      <c r="A29" s="4">
        <f>Protocol!C51</f>
        <v>0</v>
      </c>
      <c r="B29" s="4">
        <f>Protocol!C51</f>
        <v>0</v>
      </c>
      <c r="E29" s="4" t="e">
        <f>INDEX('Autopopulate UDI''s'!$B$2:$B$193,MATCH(Protocol!H51,'Autopopulate UDI''s'!$A$2:$A$193,0))</f>
        <v>#N/A</v>
      </c>
      <c r="F29" s="2" t="e">
        <f>INDEX('Autopopulate UDI''s'!$C$2:$C$193,MATCH(E29,'Autopopulate UDI''s'!$B$2:$B$193,0))</f>
        <v>#N/A</v>
      </c>
      <c r="G29" s="4" t="e">
        <f>INDEX('Autopopulate UDI''s'!$F$2:$F$193,MATCH(Protocol!I51,'Autopopulate UDI''s'!$E$2:$E$193,0))</f>
        <v>#N/A</v>
      </c>
      <c r="H29" s="3" t="e">
        <f>INDEX('Autopopulate UDI''s'!$G$2:$G$193,MATCH(G29,'Autopopulate UDI''s'!$F$2:$F$193,0))</f>
        <v>#N/A</v>
      </c>
    </row>
    <row r="30" spans="1:15" x14ac:dyDescent="0.2">
      <c r="A30" s="4">
        <f>Protocol!C52</f>
        <v>0</v>
      </c>
      <c r="B30" s="4">
        <f>Protocol!C52</f>
        <v>0</v>
      </c>
      <c r="E30" s="4" t="e">
        <f>INDEX('Autopopulate UDI''s'!$B$2:$B$193,MATCH(Protocol!H52,'Autopopulate UDI''s'!$A$2:$A$193,0))</f>
        <v>#N/A</v>
      </c>
      <c r="F30" s="2" t="e">
        <f>INDEX('Autopopulate UDI''s'!$C$2:$C$193,MATCH(E30,'Autopopulate UDI''s'!$B$2:$B$193,0))</f>
        <v>#N/A</v>
      </c>
      <c r="G30" s="4" t="e">
        <f>INDEX('Autopopulate UDI''s'!$F$2:$F$193,MATCH(Protocol!I52,'Autopopulate UDI''s'!$E$2:$E$193,0))</f>
        <v>#N/A</v>
      </c>
      <c r="H30" s="3" t="e">
        <f>INDEX('Autopopulate UDI''s'!$G$2:$G$193,MATCH(G30,'Autopopulate UDI''s'!$F$2:$F$193,0))</f>
        <v>#N/A</v>
      </c>
    </row>
    <row r="31" spans="1:15" x14ac:dyDescent="0.2">
      <c r="A31" s="4">
        <f>Protocol!C53</f>
        <v>0</v>
      </c>
      <c r="B31" s="4">
        <f>Protocol!C53</f>
        <v>0</v>
      </c>
      <c r="E31" s="4" t="e">
        <f>INDEX('Autopopulate UDI''s'!$B$2:$B$193,MATCH(Protocol!H53,'Autopopulate UDI''s'!$A$2:$A$193,0))</f>
        <v>#N/A</v>
      </c>
      <c r="F31" s="2" t="e">
        <f>INDEX('Autopopulate UDI''s'!$C$2:$C$193,MATCH(E31,'Autopopulate UDI''s'!$B$2:$B$193,0))</f>
        <v>#N/A</v>
      </c>
      <c r="G31" s="4" t="e">
        <f>INDEX('Autopopulate UDI''s'!$F$2:$F$193,MATCH(Protocol!I53,'Autopopulate UDI''s'!$E$2:$E$193,0))</f>
        <v>#N/A</v>
      </c>
      <c r="H31" s="3" t="e">
        <f>INDEX('Autopopulate UDI''s'!$G$2:$G$193,MATCH(G31,'Autopopulate UDI''s'!$F$2:$F$193,0))</f>
        <v>#N/A</v>
      </c>
      <c r="I31" s="332"/>
      <c r="J31" s="332"/>
    </row>
    <row r="32" spans="1:15" x14ac:dyDescent="0.2">
      <c r="A32" s="4">
        <f>Protocol!C54</f>
        <v>0</v>
      </c>
      <c r="B32" s="4">
        <f>Protocol!C54</f>
        <v>0</v>
      </c>
      <c r="E32" s="4" t="e">
        <f>INDEX('Autopopulate UDI''s'!$B$2:$B$193,MATCH(Protocol!H54,'Autopopulate UDI''s'!$A$2:$A$193,0))</f>
        <v>#N/A</v>
      </c>
      <c r="F32" s="2" t="e">
        <f>INDEX('Autopopulate UDI''s'!$C$2:$C$193,MATCH(E32,'Autopopulate UDI''s'!$B$2:$B$193,0))</f>
        <v>#N/A</v>
      </c>
      <c r="G32" s="4" t="e">
        <f>INDEX('Autopopulate UDI''s'!$F$2:$F$193,MATCH(Protocol!I54,'Autopopulate UDI''s'!$E$2:$E$193,0))</f>
        <v>#N/A</v>
      </c>
      <c r="H32" s="3" t="e">
        <f>INDEX('Autopopulate UDI''s'!$G$2:$G$193,MATCH(G32,'Autopopulate UDI''s'!$F$2:$F$193,0))</f>
        <v>#N/A</v>
      </c>
      <c r="I32" s="332"/>
      <c r="J32" s="332"/>
    </row>
    <row r="33" spans="1:10" x14ac:dyDescent="0.2">
      <c r="A33" s="4">
        <f>Protocol!C55</f>
        <v>0</v>
      </c>
      <c r="B33" s="4">
        <f>Protocol!C55</f>
        <v>0</v>
      </c>
      <c r="E33" s="4" t="e">
        <f>INDEX('Autopopulate UDI''s'!$B$2:$B$193,MATCH(Protocol!H55,'Autopopulate UDI''s'!$A$2:$A$193,0))</f>
        <v>#N/A</v>
      </c>
      <c r="F33" s="2" t="e">
        <f>INDEX('Autopopulate UDI''s'!$C$2:$C$193,MATCH(E33,'Autopopulate UDI''s'!$B$2:$B$193,0))</f>
        <v>#N/A</v>
      </c>
      <c r="G33" s="4" t="e">
        <f>INDEX('Autopopulate UDI''s'!$F$2:$F$193,MATCH(Protocol!I55,'Autopopulate UDI''s'!$E$2:$E$193,0))</f>
        <v>#N/A</v>
      </c>
      <c r="H33" s="3" t="e">
        <f>INDEX('Autopopulate UDI''s'!$G$2:$G$193,MATCH(G33,'Autopopulate UDI''s'!$F$2:$F$193,0))</f>
        <v>#N/A</v>
      </c>
      <c r="I33" s="332"/>
      <c r="J33" s="332"/>
    </row>
    <row r="34" spans="1:10" x14ac:dyDescent="0.2">
      <c r="A34" s="4">
        <f>Protocol!C56</f>
        <v>0</v>
      </c>
      <c r="B34" s="4">
        <f>Protocol!C56</f>
        <v>0</v>
      </c>
      <c r="E34" s="4" t="e">
        <f>INDEX('Autopopulate UDI''s'!$B$2:$B$193,MATCH(Protocol!H56,'Autopopulate UDI''s'!$A$2:$A$193,0))</f>
        <v>#N/A</v>
      </c>
      <c r="F34" s="2" t="e">
        <f>INDEX('Autopopulate UDI''s'!$C$2:$C$193,MATCH(E34,'Autopopulate UDI''s'!$B$2:$B$193,0))</f>
        <v>#N/A</v>
      </c>
      <c r="G34" s="4" t="e">
        <f>INDEX('Autopopulate UDI''s'!$F$2:$F$193,MATCH(Protocol!I56,'Autopopulate UDI''s'!$E$2:$E$193,0))</f>
        <v>#N/A</v>
      </c>
      <c r="H34" s="3" t="e">
        <f>INDEX('Autopopulate UDI''s'!$G$2:$G$193,MATCH(G34,'Autopopulate UDI''s'!$F$2:$F$193,0))</f>
        <v>#N/A</v>
      </c>
    </row>
    <row r="35" spans="1:10" x14ac:dyDescent="0.2">
      <c r="A35" s="4">
        <f>Protocol!C57</f>
        <v>0</v>
      </c>
      <c r="B35" s="4">
        <f>Protocol!C57</f>
        <v>0</v>
      </c>
      <c r="E35" s="4" t="e">
        <f>INDEX('Autopopulate UDI''s'!$B$2:$B$193,MATCH(Protocol!H57,'Autopopulate UDI''s'!$A$2:$A$193,0))</f>
        <v>#N/A</v>
      </c>
      <c r="F35" s="2" t="e">
        <f>INDEX('Autopopulate UDI''s'!$C$2:$C$193,MATCH(E35,'Autopopulate UDI''s'!$B$2:$B$193,0))</f>
        <v>#N/A</v>
      </c>
      <c r="G35" s="4" t="e">
        <f>INDEX('Autopopulate UDI''s'!$F$2:$F$193,MATCH(Protocol!I57,'Autopopulate UDI''s'!$E$2:$E$193,0))</f>
        <v>#N/A</v>
      </c>
      <c r="H35" s="3" t="e">
        <f>INDEX('Autopopulate UDI''s'!$G$2:$G$193,MATCH(G35,'Autopopulate UDI''s'!$F$2:$F$193,0))</f>
        <v>#N/A</v>
      </c>
    </row>
    <row r="36" spans="1:10" x14ac:dyDescent="0.2">
      <c r="A36" s="4">
        <f>Protocol!C58</f>
        <v>0</v>
      </c>
      <c r="B36" s="4">
        <f>Protocol!C58</f>
        <v>0</v>
      </c>
      <c r="E36" s="4" t="e">
        <f>INDEX('Autopopulate UDI''s'!$B$2:$B$193,MATCH(Protocol!H58,'Autopopulate UDI''s'!$A$2:$A$193,0))</f>
        <v>#N/A</v>
      </c>
      <c r="F36" s="2" t="e">
        <f>INDEX('Autopopulate UDI''s'!$C$2:$C$193,MATCH(E36,'Autopopulate UDI''s'!$B$2:$B$193,0))</f>
        <v>#N/A</v>
      </c>
      <c r="G36" s="4" t="e">
        <f>INDEX('Autopopulate UDI''s'!$F$2:$F$193,MATCH(Protocol!I58,'Autopopulate UDI''s'!$E$2:$E$193,0))</f>
        <v>#N/A</v>
      </c>
      <c r="H36" s="3" t="e">
        <f>INDEX('Autopopulate UDI''s'!$G$2:$G$193,MATCH(G36,'Autopopulate UDI''s'!$F$2:$F$193,0))</f>
        <v>#N/A</v>
      </c>
    </row>
    <row r="37" spans="1:10" x14ac:dyDescent="0.2">
      <c r="A37" s="4">
        <f>Protocol!C59</f>
        <v>0</v>
      </c>
      <c r="B37" s="4">
        <f>Protocol!C59</f>
        <v>0</v>
      </c>
      <c r="E37" s="4" t="e">
        <f>INDEX('Autopopulate UDI''s'!$B$2:$B$193,MATCH(Protocol!H59,'Autopopulate UDI''s'!$A$2:$A$193,0))</f>
        <v>#N/A</v>
      </c>
      <c r="F37" s="2" t="e">
        <f>INDEX('Autopopulate UDI''s'!$C$2:$C$193,MATCH(E37,'Autopopulate UDI''s'!$B$2:$B$193,0))</f>
        <v>#N/A</v>
      </c>
      <c r="G37" s="4" t="e">
        <f>INDEX('Autopopulate UDI''s'!$F$2:$F$193,MATCH(Protocol!I59,'Autopopulate UDI''s'!$E$2:$E$193,0))</f>
        <v>#N/A</v>
      </c>
      <c r="H37" s="3" t="e">
        <f>INDEX('Autopopulate UDI''s'!$G$2:$G$193,MATCH(G37,'Autopopulate UDI''s'!$F$2:$F$193,0))</f>
        <v>#N/A</v>
      </c>
      <c r="I37" s="332"/>
      <c r="J37" s="332"/>
    </row>
    <row r="38" spans="1:10" x14ac:dyDescent="0.2">
      <c r="A38" s="4">
        <f>Protocol!C60</f>
        <v>0</v>
      </c>
      <c r="B38" s="4">
        <f>Protocol!C60</f>
        <v>0</v>
      </c>
      <c r="E38" s="4" t="e">
        <f>INDEX('Autopopulate UDI''s'!$B$2:$B$193,MATCH(Protocol!H60,'Autopopulate UDI''s'!$A$2:$A$193,0))</f>
        <v>#N/A</v>
      </c>
      <c r="F38" s="2" t="e">
        <f>INDEX('Autopopulate UDI''s'!$C$2:$C$193,MATCH(E38,'Autopopulate UDI''s'!$B$2:$B$193,0))</f>
        <v>#N/A</v>
      </c>
      <c r="G38" s="4" t="e">
        <f>INDEX('Autopopulate UDI''s'!$F$2:$F$193,MATCH(Protocol!I60,'Autopopulate UDI''s'!$E$2:$E$193,0))</f>
        <v>#N/A</v>
      </c>
      <c r="H38" s="3" t="e">
        <f>INDEX('Autopopulate UDI''s'!$G$2:$G$193,MATCH(G38,'Autopopulate UDI''s'!$F$2:$F$193,0))</f>
        <v>#N/A</v>
      </c>
      <c r="I38" s="332"/>
      <c r="J38" s="332"/>
    </row>
    <row r="39" spans="1:10" x14ac:dyDescent="0.2">
      <c r="A39" s="4">
        <f>Protocol!C61</f>
        <v>0</v>
      </c>
      <c r="B39" s="4">
        <f>Protocol!C61</f>
        <v>0</v>
      </c>
      <c r="E39" s="4" t="e">
        <f>INDEX('Autopopulate UDI''s'!$B$2:$B$193,MATCH(Protocol!H61,'Autopopulate UDI''s'!$A$2:$A$193,0))</f>
        <v>#N/A</v>
      </c>
      <c r="F39" s="2" t="e">
        <f>INDEX('Autopopulate UDI''s'!$C$2:$C$193,MATCH(E39,'Autopopulate UDI''s'!$B$2:$B$193,0))</f>
        <v>#N/A</v>
      </c>
      <c r="G39" s="4" t="e">
        <f>INDEX('Autopopulate UDI''s'!$F$2:$F$193,MATCH(Protocol!I61,'Autopopulate UDI''s'!$E$2:$E$193,0))</f>
        <v>#N/A</v>
      </c>
      <c r="H39" s="3" t="e">
        <f>INDEX('Autopopulate UDI''s'!$G$2:$G$193,MATCH(G39,'Autopopulate UDI''s'!$F$2:$F$193,0))</f>
        <v>#N/A</v>
      </c>
      <c r="I39" s="332"/>
      <c r="J39" s="332"/>
    </row>
    <row r="40" spans="1:10" x14ac:dyDescent="0.2">
      <c r="A40" s="4">
        <f>Protocol!C62</f>
        <v>0</v>
      </c>
      <c r="B40" s="4">
        <f>Protocol!C62</f>
        <v>0</v>
      </c>
      <c r="E40" s="4" t="e">
        <f>INDEX('Autopopulate UDI''s'!$B$2:$B$193,MATCH(Protocol!H62,'Autopopulate UDI''s'!$A$2:$A$193,0))</f>
        <v>#N/A</v>
      </c>
      <c r="F40" s="2" t="e">
        <f>INDEX('Autopopulate UDI''s'!$C$2:$C$193,MATCH(E40,'Autopopulate UDI''s'!$B$2:$B$193,0))</f>
        <v>#N/A</v>
      </c>
      <c r="G40" s="4" t="e">
        <f>INDEX('Autopopulate UDI''s'!$F$2:$F$193,MATCH(Protocol!I62,'Autopopulate UDI''s'!$E$2:$E$193,0))</f>
        <v>#N/A</v>
      </c>
      <c r="H40" s="3" t="e">
        <f>INDEX('Autopopulate UDI''s'!$G$2:$G$193,MATCH(G40,'Autopopulate UDI''s'!$F$2:$F$193,0))</f>
        <v>#N/A</v>
      </c>
      <c r="I40" s="332"/>
      <c r="J40" s="332"/>
    </row>
    <row r="41" spans="1:10" x14ac:dyDescent="0.2">
      <c r="A41" s="4">
        <f>Protocol!C63</f>
        <v>0</v>
      </c>
      <c r="B41" s="4">
        <f>Protocol!C63</f>
        <v>0</v>
      </c>
      <c r="E41" s="4" t="e">
        <f>INDEX('Autopopulate UDI''s'!$B$2:$B$193,MATCH(Protocol!H63,'Autopopulate UDI''s'!$A$2:$A$193,0))</f>
        <v>#N/A</v>
      </c>
      <c r="F41" s="2" t="e">
        <f>INDEX('Autopopulate UDI''s'!$C$2:$C$193,MATCH(E41,'Autopopulate UDI''s'!$B$2:$B$193,0))</f>
        <v>#N/A</v>
      </c>
      <c r="G41" s="4" t="e">
        <f>INDEX('Autopopulate UDI''s'!$F$2:$F$193,MATCH(Protocol!I63,'Autopopulate UDI''s'!$E$2:$E$193,0))</f>
        <v>#N/A</v>
      </c>
      <c r="H41" s="3" t="e">
        <f>INDEX('Autopopulate UDI''s'!$G$2:$G$193,MATCH(G41,'Autopopulate UDI''s'!$F$2:$F$193,0))</f>
        <v>#N/A</v>
      </c>
      <c r="I41" s="332"/>
      <c r="J41" s="332"/>
    </row>
    <row r="42" spans="1:10" x14ac:dyDescent="0.2">
      <c r="A42" s="4">
        <f>Protocol!C64</f>
        <v>0</v>
      </c>
      <c r="B42" s="4">
        <f>Protocol!C64</f>
        <v>0</v>
      </c>
      <c r="E42" s="4" t="e">
        <f>INDEX('Autopopulate UDI''s'!$B$2:$B$193,MATCH(Protocol!H64,'Autopopulate UDI''s'!$A$2:$A$193,0))</f>
        <v>#N/A</v>
      </c>
      <c r="F42" s="2" t="e">
        <f>INDEX('Autopopulate UDI''s'!$C$2:$C$193,MATCH(E42,'Autopopulate UDI''s'!$B$2:$B$193,0))</f>
        <v>#N/A</v>
      </c>
      <c r="G42" s="4" t="e">
        <f>INDEX('Autopopulate UDI''s'!$F$2:$F$193,MATCH(Protocol!I64,'Autopopulate UDI''s'!$E$2:$E$193,0))</f>
        <v>#N/A</v>
      </c>
      <c r="H42" s="3" t="e">
        <f>INDEX('Autopopulate UDI''s'!$G$2:$G$193,MATCH(G42,'Autopopulate UDI''s'!$F$2:$F$193,0))</f>
        <v>#N/A</v>
      </c>
    </row>
    <row r="43" spans="1:10" x14ac:dyDescent="0.2">
      <c r="A43" s="4">
        <f>Protocol!C65</f>
        <v>0</v>
      </c>
      <c r="B43" s="4">
        <f>Protocol!C65</f>
        <v>0</v>
      </c>
      <c r="E43" s="4" t="e">
        <f>INDEX('Autopopulate UDI''s'!$B$2:$B$193,MATCH(Protocol!H65,'Autopopulate UDI''s'!$A$2:$A$193,0))</f>
        <v>#N/A</v>
      </c>
      <c r="F43" s="2" t="e">
        <f>INDEX('Autopopulate UDI''s'!$C$2:$C$193,MATCH(E43,'Autopopulate UDI''s'!$B$2:$B$193,0))</f>
        <v>#N/A</v>
      </c>
      <c r="G43" s="4" t="e">
        <f>INDEX('Autopopulate UDI''s'!$F$2:$F$193,MATCH(Protocol!I65,'Autopopulate UDI''s'!$E$2:$E$193,0))</f>
        <v>#N/A</v>
      </c>
      <c r="H43" s="3" t="e">
        <f>INDEX('Autopopulate UDI''s'!$G$2:$G$193,MATCH(G43,'Autopopulate UDI''s'!$F$2:$F$193,0))</f>
        <v>#N/A</v>
      </c>
    </row>
    <row r="44" spans="1:10" x14ac:dyDescent="0.2">
      <c r="A44" s="4">
        <f>Protocol!C66</f>
        <v>0</v>
      </c>
      <c r="B44" s="4">
        <f>Protocol!C66</f>
        <v>0</v>
      </c>
      <c r="E44" s="4" t="e">
        <f>INDEX('Autopopulate UDI''s'!$B$2:$B$193,MATCH(Protocol!H66,'Autopopulate UDI''s'!$A$2:$A$193,0))</f>
        <v>#N/A</v>
      </c>
      <c r="F44" s="2" t="e">
        <f>INDEX('Autopopulate UDI''s'!$C$2:$C$193,MATCH(E44,'Autopopulate UDI''s'!$B$2:$B$193,0))</f>
        <v>#N/A</v>
      </c>
      <c r="G44" s="4" t="e">
        <f>INDEX('Autopopulate UDI''s'!$F$2:$F$193,MATCH(Protocol!I66,'Autopopulate UDI''s'!$E$2:$E$193,0))</f>
        <v>#N/A</v>
      </c>
      <c r="H44" s="3" t="e">
        <f>INDEX('Autopopulate UDI''s'!$G$2:$G$193,MATCH(G44,'Autopopulate UDI''s'!$F$2:$F$193,0))</f>
        <v>#N/A</v>
      </c>
    </row>
    <row r="45" spans="1:10" x14ac:dyDescent="0.2">
      <c r="A45" s="4">
        <f>Protocol!C67</f>
        <v>0</v>
      </c>
      <c r="B45" s="4">
        <f>Protocol!C67</f>
        <v>0</v>
      </c>
      <c r="E45" s="4" t="e">
        <f>INDEX('Autopopulate UDI''s'!$B$2:$B$193,MATCH(Protocol!H67,'Autopopulate UDI''s'!$A$2:$A$193,0))</f>
        <v>#N/A</v>
      </c>
      <c r="F45" s="2" t="e">
        <f>INDEX('Autopopulate UDI''s'!$C$2:$C$193,MATCH(E45,'Autopopulate UDI''s'!$B$2:$B$193,0))</f>
        <v>#N/A</v>
      </c>
      <c r="G45" s="4" t="e">
        <f>INDEX('Autopopulate UDI''s'!$F$2:$F$193,MATCH(Protocol!I67,'Autopopulate UDI''s'!$E$2:$E$193,0))</f>
        <v>#N/A</v>
      </c>
      <c r="H45" s="3" t="e">
        <f>INDEX('Autopopulate UDI''s'!$G$2:$G$193,MATCH(G45,'Autopopulate UDI''s'!$F$2:$F$193,0))</f>
        <v>#N/A</v>
      </c>
      <c r="I45" s="332"/>
      <c r="J45" s="332"/>
    </row>
    <row r="46" spans="1:10" x14ac:dyDescent="0.2">
      <c r="A46" s="4">
        <f>Protocol!C68</f>
        <v>0</v>
      </c>
      <c r="B46" s="4">
        <f>Protocol!C68</f>
        <v>0</v>
      </c>
      <c r="E46" s="4" t="e">
        <f>INDEX('Autopopulate UDI''s'!$B$2:$B$193,MATCH(Protocol!H68,'Autopopulate UDI''s'!$A$2:$A$193,0))</f>
        <v>#N/A</v>
      </c>
      <c r="F46" s="2" t="e">
        <f>INDEX('Autopopulate UDI''s'!$C$2:$C$193,MATCH(E46,'Autopopulate UDI''s'!$B$2:$B$193,0))</f>
        <v>#N/A</v>
      </c>
      <c r="G46" s="4" t="e">
        <f>INDEX('Autopopulate UDI''s'!$F$2:$F$193,MATCH(Protocol!I68,'Autopopulate UDI''s'!$E$2:$E$193,0))</f>
        <v>#N/A</v>
      </c>
      <c r="H46" s="3" t="e">
        <f>INDEX('Autopopulate UDI''s'!$G$2:$G$193,MATCH(G46,'Autopopulate UDI''s'!$F$2:$F$193,0))</f>
        <v>#N/A</v>
      </c>
      <c r="I46" s="332"/>
      <c r="J46" s="332"/>
    </row>
    <row r="47" spans="1:10" x14ac:dyDescent="0.2">
      <c r="A47" s="4">
        <f>Protocol!C69</f>
        <v>0</v>
      </c>
      <c r="B47" s="4">
        <f>Protocol!C69</f>
        <v>0</v>
      </c>
      <c r="E47" s="4" t="e">
        <f>INDEX('Autopopulate UDI''s'!$B$2:$B$193,MATCH(Protocol!H69,'Autopopulate UDI''s'!$A$2:$A$193,0))</f>
        <v>#N/A</v>
      </c>
      <c r="F47" s="2" t="e">
        <f>INDEX('Autopopulate UDI''s'!$C$2:$C$193,MATCH(E47,'Autopopulate UDI''s'!$B$2:$B$193,0))</f>
        <v>#N/A</v>
      </c>
      <c r="G47" s="4" t="e">
        <f>INDEX('Autopopulate UDI''s'!$F$2:$F$193,MATCH(Protocol!I69,'Autopopulate UDI''s'!$E$2:$E$193,0))</f>
        <v>#N/A</v>
      </c>
      <c r="H47" s="3" t="e">
        <f>INDEX('Autopopulate UDI''s'!$G$2:$G$193,MATCH(G47,'Autopopulate UDI''s'!$F$2:$F$193,0))</f>
        <v>#N/A</v>
      </c>
      <c r="I47" s="332"/>
      <c r="J47" s="332"/>
    </row>
    <row r="48" spans="1:10" x14ac:dyDescent="0.2">
      <c r="A48" s="4">
        <f>Protocol!C70</f>
        <v>0</v>
      </c>
      <c r="B48" s="4">
        <f>Protocol!C70</f>
        <v>0</v>
      </c>
      <c r="E48" s="4" t="e">
        <f>INDEX('Autopopulate UDI''s'!$B$2:$B$193,MATCH(Protocol!H70,'Autopopulate UDI''s'!$A$2:$A$193,0))</f>
        <v>#N/A</v>
      </c>
      <c r="F48" s="2" t="e">
        <f>INDEX('Autopopulate UDI''s'!$C$2:$C$193,MATCH(E48,'Autopopulate UDI''s'!$B$2:$B$193,0))</f>
        <v>#N/A</v>
      </c>
      <c r="G48" s="4" t="e">
        <f>INDEX('Autopopulate UDI''s'!$F$2:$F$193,MATCH(Protocol!I70,'Autopopulate UDI''s'!$E$2:$E$193,0))</f>
        <v>#N/A</v>
      </c>
      <c r="H48" s="3" t="e">
        <f>INDEX('Autopopulate UDI''s'!$G$2:$G$193,MATCH(G48,'Autopopulate UDI''s'!$F$2:$F$193,0))</f>
        <v>#N/A</v>
      </c>
    </row>
    <row r="49" spans="1:10" x14ac:dyDescent="0.2">
      <c r="A49" s="4">
        <f>Protocol!C71</f>
        <v>0</v>
      </c>
      <c r="B49" s="4">
        <f>Protocol!C71</f>
        <v>0</v>
      </c>
      <c r="E49" s="4" t="e">
        <f>INDEX('Autopopulate UDI''s'!$B$2:$B$193,MATCH(Protocol!H71,'Autopopulate UDI''s'!$A$2:$A$193,0))</f>
        <v>#N/A</v>
      </c>
      <c r="F49" s="2" t="e">
        <f>INDEX('Autopopulate UDI''s'!$C$2:$C$193,MATCH(E49,'Autopopulate UDI''s'!$B$2:$B$193,0))</f>
        <v>#N/A</v>
      </c>
      <c r="G49" s="4" t="e">
        <f>INDEX('Autopopulate UDI''s'!$F$2:$F$193,MATCH(Protocol!I71,'Autopopulate UDI''s'!$E$2:$E$193,0))</f>
        <v>#N/A</v>
      </c>
      <c r="H49" s="3" t="e">
        <f>INDEX('Autopopulate UDI''s'!$G$2:$G$193,MATCH(G49,'Autopopulate UDI''s'!$F$2:$F$193,0))</f>
        <v>#N/A</v>
      </c>
    </row>
    <row r="50" spans="1:10" x14ac:dyDescent="0.2">
      <c r="A50" s="4">
        <f>Protocol!C72</f>
        <v>0</v>
      </c>
      <c r="B50" s="4">
        <f>Protocol!C72</f>
        <v>0</v>
      </c>
      <c r="E50" s="4" t="e">
        <f>INDEX('Autopopulate UDI''s'!$B$2:$B$193,MATCH(Protocol!H72,'Autopopulate UDI''s'!$A$2:$A$193,0))</f>
        <v>#N/A</v>
      </c>
      <c r="F50" s="2" t="e">
        <f>INDEX('Autopopulate UDI''s'!$C$2:$C$193,MATCH(E50,'Autopopulate UDI''s'!$B$2:$B$193,0))</f>
        <v>#N/A</v>
      </c>
      <c r="G50" s="4" t="e">
        <f>INDEX('Autopopulate UDI''s'!$F$2:$F$193,MATCH(Protocol!I72,'Autopopulate UDI''s'!$E$2:$E$193,0))</f>
        <v>#N/A</v>
      </c>
      <c r="H50" s="3" t="e">
        <f>INDEX('Autopopulate UDI''s'!$G$2:$G$193,MATCH(G50,'Autopopulate UDI''s'!$F$2:$F$193,0))</f>
        <v>#N/A</v>
      </c>
    </row>
    <row r="51" spans="1:10" x14ac:dyDescent="0.2">
      <c r="A51" s="4">
        <f>Protocol!C73</f>
        <v>0</v>
      </c>
      <c r="B51" s="4">
        <f>Protocol!C73</f>
        <v>0</v>
      </c>
      <c r="E51" s="4" t="e">
        <f>INDEX('Autopopulate UDI''s'!$B$2:$B$193,MATCH(Protocol!H73,'Autopopulate UDI''s'!$A$2:$A$193,0))</f>
        <v>#N/A</v>
      </c>
      <c r="F51" s="2" t="e">
        <f>INDEX('Autopopulate UDI''s'!$C$2:$C$193,MATCH(E51,'Autopopulate UDI''s'!$B$2:$B$193,0))</f>
        <v>#N/A</v>
      </c>
      <c r="G51" s="4" t="e">
        <f>INDEX('Autopopulate UDI''s'!$F$2:$F$193,MATCH(Protocol!I73,'Autopopulate UDI''s'!$E$2:$E$193,0))</f>
        <v>#N/A</v>
      </c>
      <c r="H51" s="3" t="e">
        <f>INDEX('Autopopulate UDI''s'!$G$2:$G$193,MATCH(G51,'Autopopulate UDI''s'!$F$2:$F$193,0))</f>
        <v>#N/A</v>
      </c>
      <c r="I51" s="332"/>
      <c r="J51" s="332"/>
    </row>
    <row r="52" spans="1:10" x14ac:dyDescent="0.2">
      <c r="A52" s="4">
        <f>Protocol!C74</f>
        <v>0</v>
      </c>
      <c r="B52" s="4">
        <f>Protocol!C74</f>
        <v>0</v>
      </c>
      <c r="E52" s="4" t="e">
        <f>INDEX('Autopopulate UDI''s'!$B$2:$B$193,MATCH(Protocol!H74,'Autopopulate UDI''s'!$A$2:$A$193,0))</f>
        <v>#N/A</v>
      </c>
      <c r="F52" s="2" t="e">
        <f>INDEX('Autopopulate UDI''s'!$C$2:$C$193,MATCH(E52,'Autopopulate UDI''s'!$B$2:$B$193,0))</f>
        <v>#N/A</v>
      </c>
      <c r="G52" s="4" t="e">
        <f>INDEX('Autopopulate UDI''s'!$F$2:$F$193,MATCH(Protocol!I74,'Autopopulate UDI''s'!$E$2:$E$193,0))</f>
        <v>#N/A</v>
      </c>
      <c r="H52" s="3" t="e">
        <f>INDEX('Autopopulate UDI''s'!$G$2:$G$193,MATCH(G52,'Autopopulate UDI''s'!$F$2:$F$193,0))</f>
        <v>#N/A</v>
      </c>
      <c r="I52" s="332"/>
      <c r="J52" s="332"/>
    </row>
    <row r="53" spans="1:10" x14ac:dyDescent="0.2">
      <c r="A53" s="4">
        <f>Protocol!C75</f>
        <v>0</v>
      </c>
      <c r="B53" s="4">
        <f>Protocol!C75</f>
        <v>0</v>
      </c>
      <c r="E53" s="4" t="e">
        <f>INDEX('Autopopulate UDI''s'!$B$2:$B$193,MATCH(Protocol!H75,'Autopopulate UDI''s'!$A$2:$A$193,0))</f>
        <v>#N/A</v>
      </c>
      <c r="F53" s="2" t="e">
        <f>INDEX('Autopopulate UDI''s'!$C$2:$C$193,MATCH(E53,'Autopopulate UDI''s'!$B$2:$B$193,0))</f>
        <v>#N/A</v>
      </c>
      <c r="G53" s="4" t="e">
        <f>INDEX('Autopopulate UDI''s'!$F$2:$F$193,MATCH(Protocol!I75,'Autopopulate UDI''s'!$E$2:$E$193,0))</f>
        <v>#N/A</v>
      </c>
      <c r="H53" s="3" t="e">
        <f>INDEX('Autopopulate UDI''s'!$G$2:$G$193,MATCH(G53,'Autopopulate UDI''s'!$F$2:$F$193,0))</f>
        <v>#N/A</v>
      </c>
      <c r="I53" s="332"/>
      <c r="J53" s="332"/>
    </row>
    <row r="54" spans="1:10" x14ac:dyDescent="0.2">
      <c r="A54" s="4">
        <f>Protocol!C76</f>
        <v>0</v>
      </c>
      <c r="B54" s="4">
        <f>Protocol!C76</f>
        <v>0</v>
      </c>
      <c r="E54" s="4" t="e">
        <f>INDEX('Autopopulate UDI''s'!$B$2:$B$193,MATCH(Protocol!H76,'Autopopulate UDI''s'!$A$2:$A$193,0))</f>
        <v>#N/A</v>
      </c>
      <c r="F54" s="2" t="e">
        <f>INDEX('Autopopulate UDI''s'!$C$2:$C$193,MATCH(E54,'Autopopulate UDI''s'!$B$2:$B$193,0))</f>
        <v>#N/A</v>
      </c>
      <c r="G54" s="4" t="e">
        <f>INDEX('Autopopulate UDI''s'!$F$2:$F$193,MATCH(Protocol!I76,'Autopopulate UDI''s'!$E$2:$E$193,0))</f>
        <v>#N/A</v>
      </c>
      <c r="H54" s="3" t="e">
        <f>INDEX('Autopopulate UDI''s'!$G$2:$G$193,MATCH(G54,'Autopopulate UDI''s'!$F$2:$F$193,0))</f>
        <v>#N/A</v>
      </c>
      <c r="I54" s="332"/>
      <c r="J54" s="332"/>
    </row>
    <row r="55" spans="1:10" x14ac:dyDescent="0.2">
      <c r="A55" s="4">
        <f>Protocol!C77</f>
        <v>0</v>
      </c>
      <c r="B55" s="4">
        <f>Protocol!C77</f>
        <v>0</v>
      </c>
      <c r="E55" s="4" t="e">
        <f>INDEX('Autopopulate UDI''s'!$B$2:$B$193,MATCH(Protocol!H77,'Autopopulate UDI''s'!$A$2:$A$193,0))</f>
        <v>#N/A</v>
      </c>
      <c r="F55" s="2" t="e">
        <f>INDEX('Autopopulate UDI''s'!$C$2:$C$193,MATCH(E55,'Autopopulate UDI''s'!$B$2:$B$193,0))</f>
        <v>#N/A</v>
      </c>
      <c r="G55" s="4" t="e">
        <f>INDEX('Autopopulate UDI''s'!$F$2:$F$193,MATCH(Protocol!I77,'Autopopulate UDI''s'!$E$2:$E$193,0))</f>
        <v>#N/A</v>
      </c>
      <c r="H55" s="3" t="e">
        <f>INDEX('Autopopulate UDI''s'!$G$2:$G$193,MATCH(G55,'Autopopulate UDI''s'!$F$2:$F$193,0))</f>
        <v>#N/A</v>
      </c>
      <c r="I55" s="332"/>
      <c r="J55" s="332"/>
    </row>
    <row r="56" spans="1:10" x14ac:dyDescent="0.2">
      <c r="A56" s="4">
        <f>Protocol!C78</f>
        <v>0</v>
      </c>
      <c r="B56" s="4">
        <f>Protocol!C78</f>
        <v>0</v>
      </c>
      <c r="E56" s="4" t="e">
        <f>INDEX('Autopopulate UDI''s'!$B$2:$B$193,MATCH(Protocol!H78,'Autopopulate UDI''s'!$A$2:$A$193,0))</f>
        <v>#N/A</v>
      </c>
      <c r="F56" s="2" t="e">
        <f>INDEX('Autopopulate UDI''s'!$C$2:$C$193,MATCH(E56,'Autopopulate UDI''s'!$B$2:$B$193,0))</f>
        <v>#N/A</v>
      </c>
      <c r="G56" s="4" t="e">
        <f>INDEX('Autopopulate UDI''s'!$F$2:$F$193,MATCH(Protocol!I78,'Autopopulate UDI''s'!$E$2:$E$193,0))</f>
        <v>#N/A</v>
      </c>
      <c r="H56" s="3" t="e">
        <f>INDEX('Autopopulate UDI''s'!$G$2:$G$193,MATCH(G56,'Autopopulate UDI''s'!$F$2:$F$193,0))</f>
        <v>#N/A</v>
      </c>
      <c r="I56" s="332"/>
      <c r="J56" s="332"/>
    </row>
    <row r="57" spans="1:10" x14ac:dyDescent="0.2">
      <c r="A57" s="4">
        <f>Protocol!C79</f>
        <v>0</v>
      </c>
      <c r="B57" s="4">
        <f>Protocol!C79</f>
        <v>0</v>
      </c>
      <c r="E57" s="4" t="e">
        <f>INDEX('Autopopulate UDI''s'!$B$2:$B$193,MATCH(Protocol!H79,'Autopopulate UDI''s'!$A$2:$A$193,0))</f>
        <v>#N/A</v>
      </c>
      <c r="F57" s="2" t="e">
        <f>INDEX('Autopopulate UDI''s'!$C$2:$C$193,MATCH(E57,'Autopopulate UDI''s'!$B$2:$B$193,0))</f>
        <v>#N/A</v>
      </c>
      <c r="G57" s="4" t="e">
        <f>INDEX('Autopopulate UDI''s'!$F$2:$F$193,MATCH(Protocol!I79,'Autopopulate UDI''s'!$E$2:$E$193,0))</f>
        <v>#N/A</v>
      </c>
      <c r="H57" s="3" t="e">
        <f>INDEX('Autopopulate UDI''s'!$G$2:$G$193,MATCH(G57,'Autopopulate UDI''s'!$F$2:$F$193,0))</f>
        <v>#N/A</v>
      </c>
    </row>
    <row r="58" spans="1:10" x14ac:dyDescent="0.2">
      <c r="A58" s="4">
        <f>Protocol!C80</f>
        <v>0</v>
      </c>
      <c r="B58" s="4">
        <f>Protocol!C80</f>
        <v>0</v>
      </c>
      <c r="E58" s="4" t="e">
        <f>INDEX('Autopopulate UDI''s'!$B$2:$B$193,MATCH(Protocol!H80,'Autopopulate UDI''s'!$A$2:$A$193,0))</f>
        <v>#N/A</v>
      </c>
      <c r="F58" s="2" t="e">
        <f>INDEX('Autopopulate UDI''s'!$C$2:$C$193,MATCH(E58,'Autopopulate UDI''s'!$B$2:$B$193,0))</f>
        <v>#N/A</v>
      </c>
      <c r="G58" s="4" t="e">
        <f>INDEX('Autopopulate UDI''s'!$F$2:$F$193,MATCH(Protocol!I80,'Autopopulate UDI''s'!$E$2:$E$193,0))</f>
        <v>#N/A</v>
      </c>
      <c r="H58" s="3" t="e">
        <f>INDEX('Autopopulate UDI''s'!$G$2:$G$193,MATCH(G58,'Autopopulate UDI''s'!$F$2:$F$193,0))</f>
        <v>#N/A</v>
      </c>
    </row>
    <row r="59" spans="1:10" x14ac:dyDescent="0.2">
      <c r="A59" s="4">
        <f>Protocol!C81</f>
        <v>0</v>
      </c>
      <c r="B59" s="4">
        <f>Protocol!C81</f>
        <v>0</v>
      </c>
      <c r="E59" s="4" t="e">
        <f>INDEX('Autopopulate UDI''s'!$B$2:$B$193,MATCH(Protocol!H81,'Autopopulate UDI''s'!$A$2:$A$193,0))</f>
        <v>#N/A</v>
      </c>
      <c r="F59" s="2" t="e">
        <f>INDEX('Autopopulate UDI''s'!$C$2:$C$193,MATCH(E59,'Autopopulate UDI''s'!$B$2:$B$193,0))</f>
        <v>#N/A</v>
      </c>
      <c r="G59" s="4" t="e">
        <f>INDEX('Autopopulate UDI''s'!$F$2:$F$193,MATCH(Protocol!I81,'Autopopulate UDI''s'!$E$2:$E$193,0))</f>
        <v>#N/A</v>
      </c>
      <c r="H59" s="3" t="e">
        <f>INDEX('Autopopulate UDI''s'!$G$2:$G$193,MATCH(G59,'Autopopulate UDI''s'!$F$2:$F$193,0))</f>
        <v>#N/A</v>
      </c>
    </row>
    <row r="60" spans="1:10" x14ac:dyDescent="0.2">
      <c r="A60" s="4">
        <f>Protocol!C82</f>
        <v>0</v>
      </c>
      <c r="B60" s="4">
        <f>Protocol!C82</f>
        <v>0</v>
      </c>
      <c r="E60" s="4" t="e">
        <f>INDEX('Autopopulate UDI''s'!$B$2:$B$193,MATCH(Protocol!H82,'Autopopulate UDI''s'!$A$2:$A$193,0))</f>
        <v>#N/A</v>
      </c>
      <c r="F60" s="2" t="e">
        <f>INDEX('Autopopulate UDI''s'!$C$2:$C$193,MATCH(E60,'Autopopulate UDI''s'!$B$2:$B$193,0))</f>
        <v>#N/A</v>
      </c>
      <c r="G60" s="4" t="e">
        <f>INDEX('Autopopulate UDI''s'!$F$2:$F$193,MATCH(Protocol!I82,'Autopopulate UDI''s'!$E$2:$E$193,0))</f>
        <v>#N/A</v>
      </c>
      <c r="H60" s="3" t="e">
        <f>INDEX('Autopopulate UDI''s'!$G$2:$G$193,MATCH(G60,'Autopopulate UDI''s'!$F$2:$F$193,0))</f>
        <v>#N/A</v>
      </c>
      <c r="I60" s="332"/>
      <c r="J60" s="332"/>
    </row>
    <row r="61" spans="1:10" x14ac:dyDescent="0.2">
      <c r="A61" s="4">
        <f>Protocol!C83</f>
        <v>0</v>
      </c>
      <c r="B61" s="4">
        <f>Protocol!C83</f>
        <v>0</v>
      </c>
      <c r="E61" s="4" t="e">
        <f>INDEX('Autopopulate UDI''s'!$B$2:$B$193,MATCH(Protocol!H83,'Autopopulate UDI''s'!$A$2:$A$193,0))</f>
        <v>#N/A</v>
      </c>
      <c r="F61" s="2" t="e">
        <f>INDEX('Autopopulate UDI''s'!$C$2:$C$193,MATCH(E61,'Autopopulate UDI''s'!$B$2:$B$193,0))</f>
        <v>#N/A</v>
      </c>
      <c r="G61" s="4" t="e">
        <f>INDEX('Autopopulate UDI''s'!$F$2:$F$193,MATCH(Protocol!I83,'Autopopulate UDI''s'!$E$2:$E$193,0))</f>
        <v>#N/A</v>
      </c>
      <c r="H61" s="3" t="e">
        <f>INDEX('Autopopulate UDI''s'!$G$2:$G$193,MATCH(G61,'Autopopulate UDI''s'!$F$2:$F$193,0))</f>
        <v>#N/A</v>
      </c>
      <c r="I61" s="332"/>
      <c r="J61" s="332"/>
    </row>
    <row r="62" spans="1:10" x14ac:dyDescent="0.2">
      <c r="A62" s="4">
        <f>Protocol!C84</f>
        <v>0</v>
      </c>
      <c r="B62" s="4">
        <f>Protocol!C84</f>
        <v>0</v>
      </c>
      <c r="E62" s="4" t="e">
        <f>INDEX('Autopopulate UDI''s'!$B$2:$B$193,MATCH(Protocol!H84,'Autopopulate UDI''s'!$A$2:$A$193,0))</f>
        <v>#N/A</v>
      </c>
      <c r="F62" s="2" t="e">
        <f>INDEX('Autopopulate UDI''s'!$C$2:$C$193,MATCH(E62,'Autopopulate UDI''s'!$B$2:$B$193,0))</f>
        <v>#N/A</v>
      </c>
      <c r="G62" s="4" t="e">
        <f>INDEX('Autopopulate UDI''s'!$F$2:$F$193,MATCH(Protocol!I84,'Autopopulate UDI''s'!$E$2:$E$193,0))</f>
        <v>#N/A</v>
      </c>
      <c r="H62" s="3" t="e">
        <f>INDEX('Autopopulate UDI''s'!$G$2:$G$193,MATCH(G62,'Autopopulate UDI''s'!$F$2:$F$193,0))</f>
        <v>#N/A</v>
      </c>
    </row>
    <row r="63" spans="1:10" x14ac:dyDescent="0.2">
      <c r="A63" s="4">
        <f>Protocol!C85</f>
        <v>0</v>
      </c>
      <c r="B63" s="4">
        <f>Protocol!C85</f>
        <v>0</v>
      </c>
      <c r="E63" s="4" t="e">
        <f>INDEX('Autopopulate UDI''s'!$B$2:$B$193,MATCH(Protocol!H85,'Autopopulate UDI''s'!$A$2:$A$193,0))</f>
        <v>#N/A</v>
      </c>
      <c r="F63" s="2" t="e">
        <f>INDEX('Autopopulate UDI''s'!$C$2:$C$193,MATCH(E63,'Autopopulate UDI''s'!$B$2:$B$193,0))</f>
        <v>#N/A</v>
      </c>
      <c r="G63" s="4" t="e">
        <f>INDEX('Autopopulate UDI''s'!$F$2:$F$193,MATCH(Protocol!I85,'Autopopulate UDI''s'!$E$2:$E$193,0))</f>
        <v>#N/A</v>
      </c>
      <c r="H63" s="3" t="e">
        <f>INDEX('Autopopulate UDI''s'!$G$2:$G$193,MATCH(G63,'Autopopulate UDI''s'!$F$2:$F$193,0))</f>
        <v>#N/A</v>
      </c>
    </row>
    <row r="64" spans="1:10" x14ac:dyDescent="0.2">
      <c r="A64" s="4">
        <f>Protocol!C86</f>
        <v>0</v>
      </c>
      <c r="B64" s="4">
        <f>Protocol!C86</f>
        <v>0</v>
      </c>
      <c r="E64" s="4" t="e">
        <f>INDEX('Autopopulate UDI''s'!$B$2:$B$193,MATCH(Protocol!H86,'Autopopulate UDI''s'!$A$2:$A$193,0))</f>
        <v>#N/A</v>
      </c>
      <c r="F64" s="2" t="e">
        <f>INDEX('Autopopulate UDI''s'!$C$2:$C$193,MATCH(E64,'Autopopulate UDI''s'!$B$2:$B$193,0))</f>
        <v>#N/A</v>
      </c>
      <c r="G64" s="4" t="e">
        <f>INDEX('Autopopulate UDI''s'!$F$2:$F$193,MATCH(Protocol!I86,'Autopopulate UDI''s'!$E$2:$E$193,0))</f>
        <v>#N/A</v>
      </c>
      <c r="H64" s="3" t="e">
        <f>INDEX('Autopopulate UDI''s'!$G$2:$G$193,MATCH(G64,'Autopopulate UDI''s'!$F$2:$F$193,0))</f>
        <v>#N/A</v>
      </c>
    </row>
    <row r="65" spans="1:10" x14ac:dyDescent="0.2">
      <c r="A65" s="4">
        <f>Protocol!C87</f>
        <v>0</v>
      </c>
      <c r="B65" s="4">
        <f>Protocol!C87</f>
        <v>0</v>
      </c>
      <c r="E65" s="4" t="e">
        <f>INDEX('Autopopulate UDI''s'!$B$2:$B$193,MATCH(Protocol!H87,'Autopopulate UDI''s'!$A$2:$A$193,0))</f>
        <v>#N/A</v>
      </c>
      <c r="F65" s="2" t="e">
        <f>INDEX('Autopopulate UDI''s'!$C$2:$C$193,MATCH(E65,'Autopopulate UDI''s'!$B$2:$B$193,0))</f>
        <v>#N/A</v>
      </c>
      <c r="G65" s="4" t="e">
        <f>INDEX('Autopopulate UDI''s'!$F$2:$F$193,MATCH(Protocol!I87,'Autopopulate UDI''s'!$E$2:$E$193,0))</f>
        <v>#N/A</v>
      </c>
      <c r="H65" s="3" t="e">
        <f>INDEX('Autopopulate UDI''s'!$G$2:$G$193,MATCH(G65,'Autopopulate UDI''s'!$F$2:$F$193,0))</f>
        <v>#N/A</v>
      </c>
      <c r="I65" s="332"/>
      <c r="J65" s="332"/>
    </row>
    <row r="66" spans="1:10" x14ac:dyDescent="0.2">
      <c r="A66" s="4">
        <f>Protocol!C88</f>
        <v>0</v>
      </c>
      <c r="B66" s="4">
        <f>Protocol!C88</f>
        <v>0</v>
      </c>
      <c r="E66" s="4" t="e">
        <f>INDEX('Autopopulate UDI''s'!$B$2:$B$193,MATCH(Protocol!H88,'Autopopulate UDI''s'!$A$2:$A$193,0))</f>
        <v>#N/A</v>
      </c>
      <c r="F66" s="2" t="e">
        <f>INDEX('Autopopulate UDI''s'!$C$2:$C$193,MATCH(E66,'Autopopulate UDI''s'!$B$2:$B$193,0))</f>
        <v>#N/A</v>
      </c>
      <c r="G66" s="4" t="e">
        <f>INDEX('Autopopulate UDI''s'!$F$2:$F$193,MATCH(Protocol!I88,'Autopopulate UDI''s'!$E$2:$E$193,0))</f>
        <v>#N/A</v>
      </c>
      <c r="H66" s="3" t="e">
        <f>INDEX('Autopopulate UDI''s'!$G$2:$G$193,MATCH(G66,'Autopopulate UDI''s'!$F$2:$F$193,0))</f>
        <v>#N/A</v>
      </c>
      <c r="I66" s="332"/>
      <c r="J66" s="332"/>
    </row>
    <row r="67" spans="1:10" x14ac:dyDescent="0.2">
      <c r="A67" s="4">
        <f>Protocol!C89</f>
        <v>0</v>
      </c>
      <c r="B67" s="4">
        <f>Protocol!C89</f>
        <v>0</v>
      </c>
      <c r="E67" s="4" t="e">
        <f>INDEX('Autopopulate UDI''s'!$B$2:$B$193,MATCH(Protocol!H89,'Autopopulate UDI''s'!$A$2:$A$193,0))</f>
        <v>#N/A</v>
      </c>
      <c r="F67" s="2" t="e">
        <f>INDEX('Autopopulate UDI''s'!$C$2:$C$193,MATCH(E67,'Autopopulate UDI''s'!$B$2:$B$193,0))</f>
        <v>#N/A</v>
      </c>
      <c r="G67" s="4" t="e">
        <f>INDEX('Autopopulate UDI''s'!$F$2:$F$193,MATCH(Protocol!I89,'Autopopulate UDI''s'!$E$2:$E$193,0))</f>
        <v>#N/A</v>
      </c>
      <c r="H67" s="3" t="e">
        <f>INDEX('Autopopulate UDI''s'!$G$2:$G$193,MATCH(G67,'Autopopulate UDI''s'!$F$2:$F$193,0))</f>
        <v>#N/A</v>
      </c>
      <c r="I67" s="332"/>
      <c r="J67" s="332"/>
    </row>
    <row r="68" spans="1:10" x14ac:dyDescent="0.2">
      <c r="A68" s="4">
        <f>Protocol!C90</f>
        <v>0</v>
      </c>
      <c r="B68" s="4">
        <f>Protocol!C90</f>
        <v>0</v>
      </c>
      <c r="E68" s="4" t="e">
        <f>INDEX('Autopopulate UDI''s'!$B$2:$B$193,MATCH(Protocol!H90,'Autopopulate UDI''s'!$A$2:$A$193,0))</f>
        <v>#N/A</v>
      </c>
      <c r="F68" s="2" t="e">
        <f>INDEX('Autopopulate UDI''s'!$C$2:$C$193,MATCH(E68,'Autopopulate UDI''s'!$B$2:$B$193,0))</f>
        <v>#N/A</v>
      </c>
      <c r="G68" s="4" t="e">
        <f>INDEX('Autopopulate UDI''s'!$F$2:$F$193,MATCH(Protocol!I90,'Autopopulate UDI''s'!$E$2:$E$193,0))</f>
        <v>#N/A</v>
      </c>
      <c r="H68" s="3" t="e">
        <f>INDEX('Autopopulate UDI''s'!$G$2:$G$193,MATCH(G68,'Autopopulate UDI''s'!$F$2:$F$193,0))</f>
        <v>#N/A</v>
      </c>
      <c r="I68" s="332"/>
      <c r="J68" s="332"/>
    </row>
    <row r="69" spans="1:10" x14ac:dyDescent="0.2">
      <c r="A69" s="4">
        <f>Protocol!C91</f>
        <v>0</v>
      </c>
      <c r="B69" s="4">
        <f>Protocol!C91</f>
        <v>0</v>
      </c>
      <c r="E69" s="4" t="e">
        <f>INDEX('Autopopulate UDI''s'!$B$2:$B$193,MATCH(Protocol!H91,'Autopopulate UDI''s'!$A$2:$A$193,0))</f>
        <v>#N/A</v>
      </c>
      <c r="F69" s="2" t="e">
        <f>INDEX('Autopopulate UDI''s'!$C$2:$C$193,MATCH(E69,'Autopopulate UDI''s'!$B$2:$B$193,0))</f>
        <v>#N/A</v>
      </c>
      <c r="G69" s="4" t="e">
        <f>INDEX('Autopopulate UDI''s'!$F$2:$F$193,MATCH(Protocol!I91,'Autopopulate UDI''s'!$E$2:$E$193,0))</f>
        <v>#N/A</v>
      </c>
      <c r="H69" s="3" t="e">
        <f>INDEX('Autopopulate UDI''s'!$G$2:$G$193,MATCH(G69,'Autopopulate UDI''s'!$F$2:$F$193,0))</f>
        <v>#N/A</v>
      </c>
    </row>
    <row r="70" spans="1:10" x14ac:dyDescent="0.2">
      <c r="A70" s="4">
        <f>Protocol!C92</f>
        <v>0</v>
      </c>
      <c r="B70" s="4">
        <f>Protocol!C92</f>
        <v>0</v>
      </c>
      <c r="E70" s="4" t="e">
        <f>INDEX('Autopopulate UDI''s'!$B$2:$B$193,MATCH(Protocol!H92,'Autopopulate UDI''s'!$A$2:$A$193,0))</f>
        <v>#N/A</v>
      </c>
      <c r="F70" s="2" t="e">
        <f>INDEX('Autopopulate UDI''s'!$C$2:$C$193,MATCH(E70,'Autopopulate UDI''s'!$B$2:$B$193,0))</f>
        <v>#N/A</v>
      </c>
      <c r="G70" s="4" t="e">
        <f>INDEX('Autopopulate UDI''s'!$F$2:$F$193,MATCH(Protocol!I92,'Autopopulate UDI''s'!$E$2:$E$193,0))</f>
        <v>#N/A</v>
      </c>
      <c r="H70" s="3" t="e">
        <f>INDEX('Autopopulate UDI''s'!$G$2:$G$193,MATCH(G70,'Autopopulate UDI''s'!$F$2:$F$193,0))</f>
        <v>#N/A</v>
      </c>
    </row>
    <row r="71" spans="1:10" x14ac:dyDescent="0.2">
      <c r="A71" s="4">
        <f>Protocol!C93</f>
        <v>0</v>
      </c>
      <c r="B71" s="4">
        <f>Protocol!C93</f>
        <v>0</v>
      </c>
      <c r="E71" s="4" t="e">
        <f>INDEX('Autopopulate UDI''s'!$B$2:$B$193,MATCH(Protocol!H93,'Autopopulate UDI''s'!$A$2:$A$193,0))</f>
        <v>#N/A</v>
      </c>
      <c r="F71" s="2" t="e">
        <f>INDEX('Autopopulate UDI''s'!$C$2:$C$193,MATCH(E71,'Autopopulate UDI''s'!$B$2:$B$193,0))</f>
        <v>#N/A</v>
      </c>
      <c r="G71" s="4" t="e">
        <f>INDEX('Autopopulate UDI''s'!$F$2:$F$193,MATCH(Protocol!I93,'Autopopulate UDI''s'!$E$2:$E$193,0))</f>
        <v>#N/A</v>
      </c>
      <c r="H71" s="3" t="e">
        <f>INDEX('Autopopulate UDI''s'!$G$2:$G$193,MATCH(G71,'Autopopulate UDI''s'!$F$2:$F$193,0))</f>
        <v>#N/A</v>
      </c>
    </row>
    <row r="72" spans="1:10" x14ac:dyDescent="0.2">
      <c r="A72" s="4">
        <f>Protocol!C94</f>
        <v>0</v>
      </c>
      <c r="B72" s="4">
        <f>Protocol!C94</f>
        <v>0</v>
      </c>
      <c r="E72" s="4" t="e">
        <f>INDEX('Autopopulate UDI''s'!$B$2:$B$193,MATCH(Protocol!H94,'Autopopulate UDI''s'!$A$2:$A$193,0))</f>
        <v>#N/A</v>
      </c>
      <c r="F72" s="2" t="e">
        <f>INDEX('Autopopulate UDI''s'!$C$2:$C$193,MATCH(E72,'Autopopulate UDI''s'!$B$2:$B$193,0))</f>
        <v>#N/A</v>
      </c>
      <c r="G72" s="4" t="e">
        <f>INDEX('Autopopulate UDI''s'!$F$2:$F$193,MATCH(Protocol!I94,'Autopopulate UDI''s'!$E$2:$E$193,0))</f>
        <v>#N/A</v>
      </c>
      <c r="H72" s="3" t="e">
        <f>INDEX('Autopopulate UDI''s'!$G$2:$G$193,MATCH(G72,'Autopopulate UDI''s'!$F$2:$F$193,0))</f>
        <v>#N/A</v>
      </c>
      <c r="I72" s="332"/>
      <c r="J72" s="332"/>
    </row>
    <row r="73" spans="1:10" x14ac:dyDescent="0.2">
      <c r="A73" s="4">
        <f>Protocol!C95</f>
        <v>0</v>
      </c>
      <c r="B73" s="4">
        <f>Protocol!C95</f>
        <v>0</v>
      </c>
      <c r="E73" s="4" t="e">
        <f>INDEX('Autopopulate UDI''s'!$B$2:$B$193,MATCH(Protocol!H95,'Autopopulate UDI''s'!$A$2:$A$193,0))</f>
        <v>#N/A</v>
      </c>
      <c r="F73" s="2" t="e">
        <f>INDEX('Autopopulate UDI''s'!$C$2:$C$193,MATCH(E73,'Autopopulate UDI''s'!$B$2:$B$193,0))</f>
        <v>#N/A</v>
      </c>
      <c r="G73" s="4" t="e">
        <f>INDEX('Autopopulate UDI''s'!$F$2:$F$193,MATCH(Protocol!I95,'Autopopulate UDI''s'!$E$2:$E$193,0))</f>
        <v>#N/A</v>
      </c>
      <c r="H73" s="3" t="e">
        <f>INDEX('Autopopulate UDI''s'!$G$2:$G$193,MATCH(G73,'Autopopulate UDI''s'!$F$2:$F$193,0))</f>
        <v>#N/A</v>
      </c>
      <c r="I73" s="332"/>
      <c r="J73" s="332"/>
    </row>
    <row r="74" spans="1:10" x14ac:dyDescent="0.2">
      <c r="A74" s="4">
        <f>Protocol!C96</f>
        <v>0</v>
      </c>
      <c r="B74" s="4">
        <f>Protocol!C96</f>
        <v>0</v>
      </c>
      <c r="E74" s="4" t="e">
        <f>INDEX('Autopopulate UDI''s'!$B$2:$B$193,MATCH(Protocol!H96,'Autopopulate UDI''s'!$A$2:$A$193,0))</f>
        <v>#N/A</v>
      </c>
      <c r="F74" s="2" t="e">
        <f>INDEX('Autopopulate UDI''s'!$C$2:$C$193,MATCH(E74,'Autopopulate UDI''s'!$B$2:$B$193,0))</f>
        <v>#N/A</v>
      </c>
      <c r="G74" s="4" t="e">
        <f>INDEX('Autopopulate UDI''s'!$F$2:$F$193,MATCH(Protocol!I96,'Autopopulate UDI''s'!$E$2:$E$193,0))</f>
        <v>#N/A</v>
      </c>
      <c r="H74" s="3" t="e">
        <f>INDEX('Autopopulate UDI''s'!$G$2:$G$193,MATCH(G74,'Autopopulate UDI''s'!$F$2:$F$193,0))</f>
        <v>#N/A</v>
      </c>
      <c r="I74" s="332"/>
      <c r="J74" s="332"/>
    </row>
    <row r="75" spans="1:10" x14ac:dyDescent="0.2">
      <c r="A75" s="4">
        <f>Protocol!C97</f>
        <v>0</v>
      </c>
      <c r="B75" s="4">
        <f>Protocol!C97</f>
        <v>0</v>
      </c>
      <c r="E75" s="4" t="e">
        <f>INDEX('Autopopulate UDI''s'!$B$2:$B$193,MATCH(Protocol!H97,'Autopopulate UDI''s'!$A$2:$A$193,0))</f>
        <v>#N/A</v>
      </c>
      <c r="F75" s="2" t="e">
        <f>INDEX('Autopopulate UDI''s'!$C$2:$C$193,MATCH(E75,'Autopopulate UDI''s'!$B$2:$B$193,0))</f>
        <v>#N/A</v>
      </c>
      <c r="G75" s="4" t="e">
        <f>INDEX('Autopopulate UDI''s'!$F$2:$F$193,MATCH(Protocol!I97,'Autopopulate UDI''s'!$E$2:$E$193,0))</f>
        <v>#N/A</v>
      </c>
      <c r="H75" s="3" t="e">
        <f>INDEX('Autopopulate UDI''s'!$G$2:$G$193,MATCH(G75,'Autopopulate UDI''s'!$F$2:$F$193,0))</f>
        <v>#N/A</v>
      </c>
      <c r="I75" s="332"/>
      <c r="J75" s="332"/>
    </row>
    <row r="76" spans="1:10" x14ac:dyDescent="0.2">
      <c r="A76" s="4">
        <f>Protocol!C98</f>
        <v>0</v>
      </c>
      <c r="B76" s="4">
        <f>Protocol!C98</f>
        <v>0</v>
      </c>
      <c r="E76" s="4" t="e">
        <f>INDEX('Autopopulate UDI''s'!$B$2:$B$193,MATCH(Protocol!H98,'Autopopulate UDI''s'!$A$2:$A$193,0))</f>
        <v>#N/A</v>
      </c>
      <c r="F76" s="2" t="e">
        <f>INDEX('Autopopulate UDI''s'!$C$2:$C$193,MATCH(E76,'Autopopulate UDI''s'!$B$2:$B$193,0))</f>
        <v>#N/A</v>
      </c>
      <c r="G76" s="4" t="e">
        <f>INDEX('Autopopulate UDI''s'!$F$2:$F$193,MATCH(Protocol!I98,'Autopopulate UDI''s'!$E$2:$E$193,0))</f>
        <v>#N/A</v>
      </c>
      <c r="H76" s="3" t="e">
        <f>INDEX('Autopopulate UDI''s'!$G$2:$G$193,MATCH(G76,'Autopopulate UDI''s'!$F$2:$F$193,0))</f>
        <v>#N/A</v>
      </c>
      <c r="I76" s="332"/>
      <c r="J76" s="332"/>
    </row>
    <row r="77" spans="1:10" x14ac:dyDescent="0.2">
      <c r="A77" s="4">
        <f>Protocol!C99</f>
        <v>0</v>
      </c>
      <c r="B77" s="4">
        <f>Protocol!C99</f>
        <v>0</v>
      </c>
      <c r="E77" s="4" t="e">
        <f>INDEX('Autopopulate UDI''s'!$B$2:$B$193,MATCH(Protocol!H99,'Autopopulate UDI''s'!$A$2:$A$193,0))</f>
        <v>#N/A</v>
      </c>
      <c r="F77" s="2" t="e">
        <f>INDEX('Autopopulate UDI''s'!$C$2:$C$193,MATCH(E77,'Autopopulate UDI''s'!$B$2:$B$193,0))</f>
        <v>#N/A</v>
      </c>
      <c r="G77" s="4" t="e">
        <f>INDEX('Autopopulate UDI''s'!$F$2:$F$193,MATCH(Protocol!I99,'Autopopulate UDI''s'!$E$2:$E$193,0))</f>
        <v>#N/A</v>
      </c>
      <c r="H77" s="3" t="e">
        <f>INDEX('Autopopulate UDI''s'!$G$2:$G$193,MATCH(G77,'Autopopulate UDI''s'!$F$2:$F$193,0))</f>
        <v>#N/A</v>
      </c>
    </row>
    <row r="78" spans="1:10" x14ac:dyDescent="0.2">
      <c r="A78" s="4">
        <f>Protocol!C100</f>
        <v>0</v>
      </c>
      <c r="B78" s="4">
        <f>Protocol!C100</f>
        <v>0</v>
      </c>
      <c r="E78" s="4" t="e">
        <f>INDEX('Autopopulate UDI''s'!$B$2:$B$193,MATCH(Protocol!H100,'Autopopulate UDI''s'!$A$2:$A$193,0))</f>
        <v>#N/A</v>
      </c>
      <c r="F78" s="2" t="e">
        <f>INDEX('Autopopulate UDI''s'!$C$2:$C$193,MATCH(E78,'Autopopulate UDI''s'!$B$2:$B$193,0))</f>
        <v>#N/A</v>
      </c>
      <c r="G78" s="4" t="e">
        <f>INDEX('Autopopulate UDI''s'!$F$2:$F$193,MATCH(Protocol!I100,'Autopopulate UDI''s'!$E$2:$E$193,0))</f>
        <v>#N/A</v>
      </c>
      <c r="H78" s="3" t="e">
        <f>INDEX('Autopopulate UDI''s'!$G$2:$G$193,MATCH(G78,'Autopopulate UDI''s'!$F$2:$F$193,0))</f>
        <v>#N/A</v>
      </c>
    </row>
    <row r="79" spans="1:10" x14ac:dyDescent="0.2">
      <c r="A79" s="4">
        <f>Protocol!C101</f>
        <v>0</v>
      </c>
      <c r="B79" s="4">
        <f>Protocol!C101</f>
        <v>0</v>
      </c>
      <c r="E79" s="4" t="e">
        <f>INDEX('Autopopulate UDI''s'!$B$2:$B$193,MATCH(Protocol!H101,'Autopopulate UDI''s'!$A$2:$A$193,0))</f>
        <v>#N/A</v>
      </c>
      <c r="F79" s="2" t="e">
        <f>INDEX('Autopopulate UDI''s'!$C$2:$C$193,MATCH(E79,'Autopopulate UDI''s'!$B$2:$B$193,0))</f>
        <v>#N/A</v>
      </c>
      <c r="G79" s="4" t="e">
        <f>INDEX('Autopopulate UDI''s'!$F$2:$F$193,MATCH(Protocol!I101,'Autopopulate UDI''s'!$E$2:$E$193,0))</f>
        <v>#N/A</v>
      </c>
      <c r="H79" s="3" t="e">
        <f>INDEX('Autopopulate UDI''s'!$G$2:$G$193,MATCH(G79,'Autopopulate UDI''s'!$F$2:$F$193,0))</f>
        <v>#N/A</v>
      </c>
    </row>
    <row r="80" spans="1:10" x14ac:dyDescent="0.2">
      <c r="A80" s="4">
        <f>Protocol!C102</f>
        <v>0</v>
      </c>
      <c r="B80" s="4">
        <f>Protocol!C102</f>
        <v>0</v>
      </c>
      <c r="E80" s="4" t="e">
        <f>INDEX('Autopopulate UDI''s'!$B$2:$B$193,MATCH(Protocol!H102,'Autopopulate UDI''s'!$A$2:$A$193,0))</f>
        <v>#N/A</v>
      </c>
      <c r="F80" s="2" t="e">
        <f>INDEX('Autopopulate UDI''s'!$C$2:$C$193,MATCH(E80,'Autopopulate UDI''s'!$B$2:$B$193,0))</f>
        <v>#N/A</v>
      </c>
      <c r="G80" s="4" t="e">
        <f>INDEX('Autopopulate UDI''s'!$F$2:$F$193,MATCH(Protocol!I102,'Autopopulate UDI''s'!$E$2:$E$193,0))</f>
        <v>#N/A</v>
      </c>
      <c r="H80" s="3" t="e">
        <f>INDEX('Autopopulate UDI''s'!$G$2:$G$193,MATCH(G80,'Autopopulate UDI''s'!$F$2:$F$193,0))</f>
        <v>#N/A</v>
      </c>
      <c r="I80" s="332"/>
      <c r="J80" s="332"/>
    </row>
    <row r="81" spans="1:8" x14ac:dyDescent="0.2">
      <c r="A81" s="4">
        <f>Protocol!C103</f>
        <v>0</v>
      </c>
      <c r="B81" s="4">
        <f>Protocol!C103</f>
        <v>0</v>
      </c>
      <c r="E81" s="4" t="e">
        <f>INDEX('Autopopulate UDI''s'!$B$2:$B$193,MATCH(Protocol!H103,'Autopopulate UDI''s'!$A$2:$A$193,0))</f>
        <v>#N/A</v>
      </c>
      <c r="F81" s="2" t="e">
        <f>INDEX('Autopopulate UDI''s'!$C$2:$C$193,MATCH(E81,'Autopopulate UDI''s'!$B$2:$B$193,0))</f>
        <v>#N/A</v>
      </c>
      <c r="G81" s="4" t="e">
        <f>INDEX('Autopopulate UDI''s'!$F$2:$F$193,MATCH(Protocol!I103,'Autopopulate UDI''s'!$E$2:$E$193,0))</f>
        <v>#N/A</v>
      </c>
      <c r="H81" s="3" t="e">
        <f>INDEX('Autopopulate UDI''s'!$G$2:$G$193,MATCH(G81,'Autopopulate UDI''s'!$F$2:$F$193,0))</f>
        <v>#N/A</v>
      </c>
    </row>
    <row r="82" spans="1:8" x14ac:dyDescent="0.2">
      <c r="A82" s="4">
        <f>Protocol!C104</f>
        <v>0</v>
      </c>
      <c r="B82" s="4">
        <f>Protocol!C104</f>
        <v>0</v>
      </c>
      <c r="E82" s="4" t="e">
        <f>INDEX('Autopopulate UDI''s'!$B$2:$B$193,MATCH(Protocol!H104,'Autopopulate UDI''s'!$A$2:$A$193,0))</f>
        <v>#N/A</v>
      </c>
      <c r="F82" s="2" t="e">
        <f>INDEX('Autopopulate UDI''s'!$C$2:$C$193,MATCH(E82,'Autopopulate UDI''s'!$B$2:$B$193,0))</f>
        <v>#N/A</v>
      </c>
      <c r="G82" s="4" t="e">
        <f>INDEX('Autopopulate UDI''s'!$F$2:$F$193,MATCH(Protocol!I104,'Autopopulate UDI''s'!$E$2:$E$193,0))</f>
        <v>#N/A</v>
      </c>
      <c r="H82" s="3" t="e">
        <f>INDEX('Autopopulate UDI''s'!$G$2:$G$193,MATCH(G82,'Autopopulate UDI''s'!$F$2:$F$193,0))</f>
        <v>#N/A</v>
      </c>
    </row>
    <row r="83" spans="1:8" x14ac:dyDescent="0.2">
      <c r="A83" s="4">
        <f>Protocol!C105</f>
        <v>0</v>
      </c>
      <c r="B83" s="4">
        <f>Protocol!C105</f>
        <v>0</v>
      </c>
      <c r="E83" s="4" t="e">
        <f>INDEX('Autopopulate UDI''s'!$B$2:$B$193,MATCH(Protocol!H105,'Autopopulate UDI''s'!$A$2:$A$193,0))</f>
        <v>#N/A</v>
      </c>
      <c r="F83" s="2" t="e">
        <f>INDEX('Autopopulate UDI''s'!$C$2:$C$193,MATCH(E83,'Autopopulate UDI''s'!$B$2:$B$193,0))</f>
        <v>#N/A</v>
      </c>
      <c r="G83" s="4" t="e">
        <f>INDEX('Autopopulate UDI''s'!$F$2:$F$193,MATCH(Protocol!I105,'Autopopulate UDI''s'!$E$2:$E$193,0))</f>
        <v>#N/A</v>
      </c>
      <c r="H83" s="3" t="e">
        <f>INDEX('Autopopulate UDI''s'!$G$2:$G$193,MATCH(G83,'Autopopulate UDI''s'!$F$2:$F$193,0))</f>
        <v>#N/A</v>
      </c>
    </row>
    <row r="84" spans="1:8" x14ac:dyDescent="0.2">
      <c r="A84" s="4">
        <f>Protocol!C106</f>
        <v>0</v>
      </c>
      <c r="B84" s="4">
        <f>Protocol!C106</f>
        <v>0</v>
      </c>
      <c r="E84" s="4" t="e">
        <f>INDEX('Autopopulate UDI''s'!$B$2:$B$193,MATCH(Protocol!H106,'Autopopulate UDI''s'!$A$2:$A$193,0))</f>
        <v>#N/A</v>
      </c>
      <c r="F84" s="2" t="e">
        <f>INDEX('Autopopulate UDI''s'!$C$2:$C$193,MATCH(E84,'Autopopulate UDI''s'!$B$2:$B$193,0))</f>
        <v>#N/A</v>
      </c>
      <c r="G84" s="4" t="e">
        <f>INDEX('Autopopulate UDI''s'!$F$2:$F$193,MATCH(Protocol!I106,'Autopopulate UDI''s'!$E$2:$E$193,0))</f>
        <v>#N/A</v>
      </c>
      <c r="H84" s="3" t="e">
        <f>INDEX('Autopopulate UDI''s'!$G$2:$G$193,MATCH(G84,'Autopopulate UDI''s'!$F$2:$F$193,0))</f>
        <v>#N/A</v>
      </c>
    </row>
    <row r="85" spans="1:8" x14ac:dyDescent="0.2">
      <c r="A85" s="4">
        <f>Protocol!C107</f>
        <v>0</v>
      </c>
      <c r="B85" s="4">
        <f>Protocol!C107</f>
        <v>0</v>
      </c>
      <c r="E85" s="4" t="e">
        <f>INDEX('Autopopulate UDI''s'!$B$2:$B$193,MATCH(Protocol!H107,'Autopopulate UDI''s'!$A$2:$A$193,0))</f>
        <v>#N/A</v>
      </c>
      <c r="F85" s="2" t="e">
        <f>INDEX('Autopopulate UDI''s'!$C$2:$C$193,MATCH(E85,'Autopopulate UDI''s'!$B$2:$B$193,0))</f>
        <v>#N/A</v>
      </c>
      <c r="G85" s="4" t="e">
        <f>INDEX('Autopopulate UDI''s'!$F$2:$F$193,MATCH(Protocol!I107,'Autopopulate UDI''s'!$E$2:$E$193,0))</f>
        <v>#N/A</v>
      </c>
      <c r="H85" s="3" t="e">
        <f>INDEX('Autopopulate UDI''s'!$G$2:$G$193,MATCH(G85,'Autopopulate UDI''s'!$F$2:$F$193,0))</f>
        <v>#N/A</v>
      </c>
    </row>
    <row r="86" spans="1:8" x14ac:dyDescent="0.2">
      <c r="A86" s="4">
        <f>Protocol!C108</f>
        <v>0</v>
      </c>
      <c r="B86" s="4">
        <f>Protocol!C108</f>
        <v>0</v>
      </c>
      <c r="E86" s="4" t="e">
        <f>INDEX('Autopopulate UDI''s'!$B$2:$B$193,MATCH(Protocol!H108,'Autopopulate UDI''s'!$A$2:$A$193,0))</f>
        <v>#N/A</v>
      </c>
      <c r="F86" s="2" t="e">
        <f>INDEX('Autopopulate UDI''s'!$C$2:$C$193,MATCH(E86,'Autopopulate UDI''s'!$B$2:$B$193,0))</f>
        <v>#N/A</v>
      </c>
      <c r="G86" s="4" t="e">
        <f>INDEX('Autopopulate UDI''s'!$F$2:$F$193,MATCH(Protocol!I108,'Autopopulate UDI''s'!$E$2:$E$193,0))</f>
        <v>#N/A</v>
      </c>
      <c r="H86" s="3" t="e">
        <f>INDEX('Autopopulate UDI''s'!$G$2:$G$193,MATCH(G86,'Autopopulate UDI''s'!$F$2:$F$193,0))</f>
        <v>#N/A</v>
      </c>
    </row>
    <row r="87" spans="1:8" x14ac:dyDescent="0.2">
      <c r="A87" s="4">
        <f>Protocol!C109</f>
        <v>0</v>
      </c>
      <c r="B87" s="4">
        <f>Protocol!C109</f>
        <v>0</v>
      </c>
      <c r="E87" s="4" t="e">
        <f>INDEX('Autopopulate UDI''s'!$B$2:$B$193,MATCH(Protocol!H109,'Autopopulate UDI''s'!$A$2:$A$193,0))</f>
        <v>#N/A</v>
      </c>
      <c r="F87" s="2" t="e">
        <f>INDEX('Autopopulate UDI''s'!$C$2:$C$193,MATCH(E87,'Autopopulate UDI''s'!$B$2:$B$193,0))</f>
        <v>#N/A</v>
      </c>
      <c r="G87" s="4" t="e">
        <f>INDEX('Autopopulate UDI''s'!$F$2:$F$193,MATCH(Protocol!I109,'Autopopulate UDI''s'!$E$2:$E$193,0))</f>
        <v>#N/A</v>
      </c>
      <c r="H87" s="3" t="e">
        <f>INDEX('Autopopulate UDI''s'!$G$2:$G$193,MATCH(G87,'Autopopulate UDI''s'!$F$2:$F$193,0))</f>
        <v>#N/A</v>
      </c>
    </row>
    <row r="88" spans="1:8" x14ac:dyDescent="0.2">
      <c r="A88" s="4">
        <f>Protocol!C110</f>
        <v>0</v>
      </c>
      <c r="B88" s="4">
        <f>Protocol!C110</f>
        <v>0</v>
      </c>
      <c r="E88" s="4" t="e">
        <f>INDEX('Autopopulate UDI''s'!$B$2:$B$193,MATCH(Protocol!H110,'Autopopulate UDI''s'!$A$2:$A$193,0))</f>
        <v>#N/A</v>
      </c>
      <c r="F88" s="2" t="e">
        <f>INDEX('Autopopulate UDI''s'!$C$2:$C$193,MATCH(E88,'Autopopulate UDI''s'!$B$2:$B$193,0))</f>
        <v>#N/A</v>
      </c>
      <c r="G88" s="4" t="e">
        <f>INDEX('Autopopulate UDI''s'!$F$2:$F$193,MATCH(Protocol!I110,'Autopopulate UDI''s'!$E$2:$E$193,0))</f>
        <v>#N/A</v>
      </c>
      <c r="H88" s="3" t="e">
        <f>INDEX('Autopopulate UDI''s'!$G$2:$G$193,MATCH(G88,'Autopopulate UDI''s'!$F$2:$F$193,0))</f>
        <v>#N/A</v>
      </c>
    </row>
    <row r="89" spans="1:8" x14ac:dyDescent="0.2">
      <c r="A89" s="4">
        <f>Protocol!C111</f>
        <v>0</v>
      </c>
      <c r="B89" s="4">
        <f>Protocol!C111</f>
        <v>0</v>
      </c>
      <c r="E89" s="4" t="e">
        <f>INDEX('Autopopulate UDI''s'!$B$2:$B$193,MATCH(Protocol!H111,'Autopopulate UDI''s'!$A$2:$A$193,0))</f>
        <v>#N/A</v>
      </c>
      <c r="F89" s="2" t="e">
        <f>INDEX('Autopopulate UDI''s'!$C$2:$C$193,MATCH(E89,'Autopopulate UDI''s'!$B$2:$B$193,0))</f>
        <v>#N/A</v>
      </c>
      <c r="G89" s="4" t="e">
        <f>INDEX('Autopopulate UDI''s'!$F$2:$F$193,MATCH(Protocol!I111,'Autopopulate UDI''s'!$E$2:$E$193,0))</f>
        <v>#N/A</v>
      </c>
      <c r="H89" s="3" t="e">
        <f>INDEX('Autopopulate UDI''s'!$G$2:$G$193,MATCH(G89,'Autopopulate UDI''s'!$F$2:$F$193,0))</f>
        <v>#N/A</v>
      </c>
    </row>
    <row r="90" spans="1:8" x14ac:dyDescent="0.2">
      <c r="A90" s="4">
        <f>Protocol!C112</f>
        <v>0</v>
      </c>
      <c r="B90" s="4">
        <f>Protocol!C112</f>
        <v>0</v>
      </c>
      <c r="E90" s="4" t="e">
        <f>INDEX('Autopopulate UDI''s'!$B$2:$B$193,MATCH(Protocol!H112,'Autopopulate UDI''s'!$A$2:$A$193,0))</f>
        <v>#N/A</v>
      </c>
      <c r="F90" s="2" t="e">
        <f>INDEX('Autopopulate UDI''s'!$C$2:$C$193,MATCH(E90,'Autopopulate UDI''s'!$B$2:$B$193,0))</f>
        <v>#N/A</v>
      </c>
      <c r="G90" s="4" t="e">
        <f>INDEX('Autopopulate UDI''s'!$F$2:$F$193,MATCH(Protocol!I112,'Autopopulate UDI''s'!$E$2:$E$193,0))</f>
        <v>#N/A</v>
      </c>
      <c r="H90" s="3" t="e">
        <f>INDEX('Autopopulate UDI''s'!$G$2:$G$193,MATCH(G90,'Autopopulate UDI''s'!$F$2:$F$193,0))</f>
        <v>#N/A</v>
      </c>
    </row>
    <row r="91" spans="1:8" x14ac:dyDescent="0.2">
      <c r="A91" s="4">
        <f>Protocol!C113</f>
        <v>0</v>
      </c>
      <c r="B91" s="4">
        <f>Protocol!C113</f>
        <v>0</v>
      </c>
      <c r="E91" s="4" t="e">
        <f>INDEX('Autopopulate UDI''s'!$B$2:$B$193,MATCH(Protocol!H113,'Autopopulate UDI''s'!$A$2:$A$193,0))</f>
        <v>#N/A</v>
      </c>
      <c r="F91" s="2" t="e">
        <f>INDEX('Autopopulate UDI''s'!$C$2:$C$193,MATCH(E91,'Autopopulate UDI''s'!$B$2:$B$193,0))</f>
        <v>#N/A</v>
      </c>
      <c r="G91" s="4" t="e">
        <f>INDEX('Autopopulate UDI''s'!$F$2:$F$193,MATCH(Protocol!I113,'Autopopulate UDI''s'!$E$2:$E$193,0))</f>
        <v>#N/A</v>
      </c>
      <c r="H91" s="3" t="e">
        <f>INDEX('Autopopulate UDI''s'!$G$2:$G$193,MATCH(G91,'Autopopulate UDI''s'!$F$2:$F$193,0))</f>
        <v>#N/A</v>
      </c>
    </row>
    <row r="92" spans="1:8" x14ac:dyDescent="0.2">
      <c r="A92" s="4">
        <f>Protocol!C114</f>
        <v>0</v>
      </c>
      <c r="B92" s="4">
        <f>Protocol!C114</f>
        <v>0</v>
      </c>
      <c r="E92" s="4" t="e">
        <f>INDEX('Autopopulate UDI''s'!$B$2:$B$193,MATCH(Protocol!H114,'Autopopulate UDI''s'!$A$2:$A$193,0))</f>
        <v>#N/A</v>
      </c>
      <c r="F92" s="2" t="e">
        <f>INDEX('Autopopulate UDI''s'!$C$2:$C$193,MATCH(E92,'Autopopulate UDI''s'!$B$2:$B$193,0))</f>
        <v>#N/A</v>
      </c>
      <c r="G92" s="4" t="e">
        <f>INDEX('Autopopulate UDI''s'!$F$2:$F$193,MATCH(Protocol!I114,'Autopopulate UDI''s'!$E$2:$E$193,0))</f>
        <v>#N/A</v>
      </c>
      <c r="H92" s="3" t="e">
        <f>INDEX('Autopopulate UDI''s'!$G$2:$G$193,MATCH(G92,'Autopopulate UDI''s'!$F$2:$F$193,0))</f>
        <v>#N/A</v>
      </c>
    </row>
    <row r="93" spans="1:8" x14ac:dyDescent="0.2">
      <c r="A93" s="4">
        <f>Protocol!C115</f>
        <v>0</v>
      </c>
      <c r="B93" s="4">
        <f>Protocol!C115</f>
        <v>0</v>
      </c>
      <c r="E93" s="4" t="e">
        <f>INDEX('Autopopulate UDI''s'!$B$2:$B$193,MATCH(Protocol!H115,'Autopopulate UDI''s'!$A$2:$A$193,0))</f>
        <v>#N/A</v>
      </c>
      <c r="F93" s="2" t="e">
        <f>INDEX('Autopopulate UDI''s'!$C$2:$C$193,MATCH(E93,'Autopopulate UDI''s'!$B$2:$B$193,0))</f>
        <v>#N/A</v>
      </c>
      <c r="G93" s="4" t="e">
        <f>INDEX('Autopopulate UDI''s'!$F$2:$F$193,MATCH(Protocol!I115,'Autopopulate UDI''s'!$E$2:$E$193,0))</f>
        <v>#N/A</v>
      </c>
      <c r="H93" s="3" t="e">
        <f>INDEX('Autopopulate UDI''s'!$G$2:$G$193,MATCH(G93,'Autopopulate UDI''s'!$F$2:$F$193,0))</f>
        <v>#N/A</v>
      </c>
    </row>
    <row r="94" spans="1:8" x14ac:dyDescent="0.2">
      <c r="A94" s="4">
        <f>Protocol!C116</f>
        <v>0</v>
      </c>
      <c r="B94" s="4">
        <f>Protocol!C116</f>
        <v>0</v>
      </c>
      <c r="E94" s="4" t="e">
        <f>INDEX('Autopopulate UDI''s'!$B$2:$B$193,MATCH(Protocol!H116,'Autopopulate UDI''s'!$A$2:$A$193,0))</f>
        <v>#N/A</v>
      </c>
      <c r="F94" s="2" t="e">
        <f>INDEX('Autopopulate UDI''s'!$C$2:$C$193,MATCH(E94,'Autopopulate UDI''s'!$B$2:$B$193,0))</f>
        <v>#N/A</v>
      </c>
      <c r="G94" s="4" t="e">
        <f>INDEX('Autopopulate UDI''s'!$F$2:$F$193,MATCH(Protocol!I116,'Autopopulate UDI''s'!$E$2:$E$193,0))</f>
        <v>#N/A</v>
      </c>
      <c r="H94" s="3" t="e">
        <f>INDEX('Autopopulate UDI''s'!$G$2:$G$193,MATCH(G94,'Autopopulate UDI''s'!$F$2:$F$193,0))</f>
        <v>#N/A</v>
      </c>
    </row>
    <row r="95" spans="1:8" x14ac:dyDescent="0.2">
      <c r="A95" s="4">
        <f>Protocol!C117</f>
        <v>0</v>
      </c>
      <c r="B95" s="4">
        <f>Protocol!C117</f>
        <v>0</v>
      </c>
      <c r="E95" s="4" t="e">
        <f>INDEX('Autopopulate UDI''s'!$B$2:$B$193,MATCH(Protocol!H117,'Autopopulate UDI''s'!$A$2:$A$193,0))</f>
        <v>#N/A</v>
      </c>
      <c r="F95" s="2" t="e">
        <f>INDEX('Autopopulate UDI''s'!$C$2:$C$193,MATCH(E95,'Autopopulate UDI''s'!$B$2:$B$193,0))</f>
        <v>#N/A</v>
      </c>
      <c r="G95" s="4" t="e">
        <f>INDEX('Autopopulate UDI''s'!$F$2:$F$193,MATCH(Protocol!I117,'Autopopulate UDI''s'!$E$2:$E$193,0))</f>
        <v>#N/A</v>
      </c>
      <c r="H95" s="3" t="e">
        <f>INDEX('Autopopulate UDI''s'!$G$2:$G$193,MATCH(G95,'Autopopulate UDI''s'!$F$2:$F$193,0))</f>
        <v>#N/A</v>
      </c>
    </row>
    <row r="96" spans="1:8" x14ac:dyDescent="0.2">
      <c r="A96" s="4">
        <f>Protocol!C118</f>
        <v>0</v>
      </c>
      <c r="B96" s="4">
        <f>Protocol!C118</f>
        <v>0</v>
      </c>
      <c r="E96" s="4" t="e">
        <f>INDEX('Autopopulate UDI''s'!$B$2:$B$193,MATCH(Protocol!H118,'Autopopulate UDI''s'!$A$2:$A$193,0))</f>
        <v>#N/A</v>
      </c>
      <c r="F96" s="2" t="e">
        <f>INDEX('Autopopulate UDI''s'!$C$2:$C$193,MATCH(E96,'Autopopulate UDI''s'!$B$2:$B$193,0))</f>
        <v>#N/A</v>
      </c>
      <c r="G96" s="4" t="e">
        <f>INDEX('Autopopulate UDI''s'!$F$2:$F$193,MATCH(Protocol!I118,'Autopopulate UDI''s'!$E$2:$E$193,0))</f>
        <v>#N/A</v>
      </c>
      <c r="H96" s="3" t="e">
        <f>INDEX('Autopopulate UDI''s'!$G$2:$G$193,MATCH(G96,'Autopopulate UDI''s'!$F$2:$F$193,0))</f>
        <v>#N/A</v>
      </c>
    </row>
    <row r="97" spans="1:8" x14ac:dyDescent="0.2">
      <c r="A97" s="4">
        <f>Protocol!C119</f>
        <v>0</v>
      </c>
      <c r="B97" s="4">
        <f>Protocol!C119</f>
        <v>0</v>
      </c>
      <c r="E97" s="4" t="e">
        <f>INDEX('Autopopulate UDI''s'!$B$2:$B$193,MATCH(Protocol!H119,'Autopopulate UDI''s'!$A$2:$A$193,0))</f>
        <v>#N/A</v>
      </c>
      <c r="F97" s="2" t="e">
        <f>INDEX('Autopopulate UDI''s'!$C$2:$C$193,MATCH(E97,'Autopopulate UDI''s'!$B$2:$B$193,0))</f>
        <v>#N/A</v>
      </c>
      <c r="G97" s="4" t="e">
        <f>INDEX('Autopopulate UDI''s'!$F$2:$F$193,MATCH(Protocol!I119,'Autopopulate UDI''s'!$E$2:$E$193,0))</f>
        <v>#N/A</v>
      </c>
      <c r="H97" s="3" t="e">
        <f>INDEX('Autopopulate UDI''s'!$G$2:$G$193,MATCH(G97,'Autopopulate UDI''s'!$F$2:$F$193,0))</f>
        <v>#N/A</v>
      </c>
    </row>
    <row r="98" spans="1:8" x14ac:dyDescent="0.2">
      <c r="A98" s="4">
        <f>Protocol!C120</f>
        <v>0</v>
      </c>
      <c r="B98" s="4">
        <f>Protocol!C120</f>
        <v>0</v>
      </c>
      <c r="E98" s="4" t="e">
        <f>INDEX('Autopopulate UDI''s'!$B$2:$B$193,MATCH(Protocol!H120,'Autopopulate UDI''s'!$A$2:$A$193,0))</f>
        <v>#N/A</v>
      </c>
      <c r="F98" s="2" t="e">
        <f>INDEX('Autopopulate UDI''s'!$C$2:$C$193,MATCH(E98,'Autopopulate UDI''s'!$B$2:$B$193,0))</f>
        <v>#N/A</v>
      </c>
      <c r="G98" s="4" t="e">
        <f>INDEX('Autopopulate UDI''s'!$F$2:$F$193,MATCH(Protocol!I120,'Autopopulate UDI''s'!$E$2:$E$193,0))</f>
        <v>#N/A</v>
      </c>
      <c r="H98" s="3" t="e">
        <f>INDEX('Autopopulate UDI''s'!$G$2:$G$193,MATCH(G98,'Autopopulate UDI''s'!$F$2:$F$193,0))</f>
        <v>#N/A</v>
      </c>
    </row>
    <row r="99" spans="1:8" x14ac:dyDescent="0.2">
      <c r="A99" s="4">
        <f>Protocol!C121</f>
        <v>0</v>
      </c>
      <c r="B99" s="4">
        <f>Protocol!C121</f>
        <v>0</v>
      </c>
      <c r="E99" s="4" t="e">
        <f>INDEX('Autopopulate UDI''s'!$B$2:$B$193,MATCH(Protocol!H121,'Autopopulate UDI''s'!$A$2:$A$193,0))</f>
        <v>#N/A</v>
      </c>
      <c r="F99" s="2" t="e">
        <f>INDEX('Autopopulate UDI''s'!$C$2:$C$193,MATCH(E99,'Autopopulate UDI''s'!$B$2:$B$193,0))</f>
        <v>#N/A</v>
      </c>
      <c r="G99" s="4" t="e">
        <f>INDEX('Autopopulate UDI''s'!$F$2:$F$193,MATCH(Protocol!I121,'Autopopulate UDI''s'!$E$2:$E$193,0))</f>
        <v>#N/A</v>
      </c>
      <c r="H99" s="3" t="e">
        <f>INDEX('Autopopulate UDI''s'!$G$2:$G$193,MATCH(G99,'Autopopulate UDI''s'!$F$2:$F$193,0))</f>
        <v>#N/A</v>
      </c>
    </row>
    <row r="100" spans="1:8" x14ac:dyDescent="0.2">
      <c r="A100" s="4">
        <f>Protocol!C122</f>
        <v>0</v>
      </c>
      <c r="B100" s="4">
        <f>Protocol!C122</f>
        <v>0</v>
      </c>
      <c r="E100" s="4" t="e">
        <f>INDEX('Autopopulate UDI''s'!$B$2:$B$193,MATCH(Protocol!H122,'Autopopulate UDI''s'!$A$2:$A$193,0))</f>
        <v>#N/A</v>
      </c>
      <c r="F100" s="2" t="e">
        <f>INDEX('Autopopulate UDI''s'!$C$2:$C$193,MATCH(E100,'Autopopulate UDI''s'!$B$2:$B$193,0))</f>
        <v>#N/A</v>
      </c>
      <c r="G100" s="4" t="e">
        <f>INDEX('Autopopulate UDI''s'!$F$2:$F$193,MATCH(Protocol!I122,'Autopopulate UDI''s'!$E$2:$E$193,0))</f>
        <v>#N/A</v>
      </c>
      <c r="H100" s="3" t="e">
        <f>INDEX('Autopopulate UDI''s'!$G$2:$G$193,MATCH(G100,'Autopopulate UDI''s'!$F$2:$F$193,0))</f>
        <v>#N/A</v>
      </c>
    </row>
    <row r="101" spans="1:8" x14ac:dyDescent="0.2">
      <c r="A101" s="4">
        <f>Protocol!C123</f>
        <v>0</v>
      </c>
      <c r="B101" s="4">
        <f>Protocol!C123</f>
        <v>0</v>
      </c>
      <c r="E101" s="4" t="e">
        <f>INDEX('Autopopulate UDI''s'!$B$2:$B$193,MATCH(Protocol!H123,'Autopopulate UDI''s'!$A$2:$A$193,0))</f>
        <v>#N/A</v>
      </c>
      <c r="F101" s="2" t="e">
        <f>INDEX('Autopopulate UDI''s'!$C$2:$C$193,MATCH(E101,'Autopopulate UDI''s'!$B$2:$B$193,0))</f>
        <v>#N/A</v>
      </c>
      <c r="G101" s="4" t="e">
        <f>INDEX('Autopopulate UDI''s'!$F$2:$F$193,MATCH(Protocol!I123,'Autopopulate UDI''s'!$E$2:$E$193,0))</f>
        <v>#N/A</v>
      </c>
      <c r="H101" s="3" t="e">
        <f>INDEX('Autopopulate UDI''s'!$G$2:$G$193,MATCH(G101,'Autopopulate UDI''s'!$F$2:$F$193,0))</f>
        <v>#N/A</v>
      </c>
    </row>
    <row r="102" spans="1:8" x14ac:dyDescent="0.2">
      <c r="A102" s="4">
        <f>Protocol!C124</f>
        <v>0</v>
      </c>
      <c r="B102" s="4">
        <f>Protocol!C124</f>
        <v>0</v>
      </c>
      <c r="E102" s="4" t="e">
        <f>INDEX('Autopopulate UDI''s'!$B$2:$B$193,MATCH(Protocol!H124,'Autopopulate UDI''s'!$A$2:$A$193,0))</f>
        <v>#N/A</v>
      </c>
      <c r="F102" s="2" t="e">
        <f>INDEX('Autopopulate UDI''s'!$C$2:$C$193,MATCH(E102,'Autopopulate UDI''s'!$B$2:$B$193,0))</f>
        <v>#N/A</v>
      </c>
      <c r="G102" s="4" t="e">
        <f>INDEX('Autopopulate UDI''s'!$F$2:$F$193,MATCH(Protocol!I124,'Autopopulate UDI''s'!$E$2:$E$193,0))</f>
        <v>#N/A</v>
      </c>
      <c r="H102" s="3" t="e">
        <f>INDEX('Autopopulate UDI''s'!$G$2:$G$193,MATCH(G102,'Autopopulate UDI''s'!$F$2:$F$193,0))</f>
        <v>#N/A</v>
      </c>
    </row>
    <row r="103" spans="1:8" x14ac:dyDescent="0.2">
      <c r="A103" s="4">
        <f>Protocol!C125</f>
        <v>0</v>
      </c>
      <c r="B103" s="4">
        <f>Protocol!C125</f>
        <v>0</v>
      </c>
      <c r="E103" s="4" t="e">
        <f>INDEX('Autopopulate UDI''s'!$B$2:$B$193,MATCH(Protocol!H125,'Autopopulate UDI''s'!$A$2:$A$193,0))</f>
        <v>#N/A</v>
      </c>
      <c r="F103" s="2" t="e">
        <f>INDEX('Autopopulate UDI''s'!$C$2:$C$193,MATCH(E103,'Autopopulate UDI''s'!$B$2:$B$193,0))</f>
        <v>#N/A</v>
      </c>
      <c r="G103" s="4" t="e">
        <f>INDEX('Autopopulate UDI''s'!$F$2:$F$193,MATCH(Protocol!I125,'Autopopulate UDI''s'!$E$2:$E$193,0))</f>
        <v>#N/A</v>
      </c>
      <c r="H103" s="3" t="e">
        <f>INDEX('Autopopulate UDI''s'!$G$2:$G$193,MATCH(G103,'Autopopulate UDI''s'!$F$2:$F$193,0))</f>
        <v>#N/A</v>
      </c>
    </row>
    <row r="104" spans="1:8" x14ac:dyDescent="0.2">
      <c r="A104" s="4">
        <f>Protocol!C126</f>
        <v>0</v>
      </c>
      <c r="B104" s="4">
        <f>Protocol!C126</f>
        <v>0</v>
      </c>
      <c r="E104" s="4" t="e">
        <f>INDEX('Autopopulate UDI''s'!$B$2:$B$193,MATCH(Protocol!H126,'Autopopulate UDI''s'!$A$2:$A$193,0))</f>
        <v>#N/A</v>
      </c>
      <c r="F104" s="2" t="e">
        <f>INDEX('Autopopulate UDI''s'!$C$2:$C$193,MATCH(E104,'Autopopulate UDI''s'!$B$2:$B$193,0))</f>
        <v>#N/A</v>
      </c>
      <c r="G104" s="4" t="e">
        <f>INDEX('Autopopulate UDI''s'!$F$2:$F$193,MATCH(Protocol!I126,'Autopopulate UDI''s'!$E$2:$E$193,0))</f>
        <v>#N/A</v>
      </c>
      <c r="H104" s="3" t="e">
        <f>INDEX('Autopopulate UDI''s'!$G$2:$G$193,MATCH(G104,'Autopopulate UDI''s'!$F$2:$F$193,0))</f>
        <v>#N/A</v>
      </c>
    </row>
    <row r="105" spans="1:8" x14ac:dyDescent="0.2">
      <c r="A105" s="4">
        <f>Protocol!C127</f>
        <v>0</v>
      </c>
      <c r="B105" s="4">
        <f>Protocol!C127</f>
        <v>0</v>
      </c>
      <c r="E105" s="4" t="e">
        <f>INDEX('Autopopulate UDI''s'!$B$2:$B$193,MATCH(Protocol!H127,'Autopopulate UDI''s'!$A$2:$A$193,0))</f>
        <v>#N/A</v>
      </c>
      <c r="F105" s="2" t="e">
        <f>INDEX('Autopopulate UDI''s'!$C$2:$C$193,MATCH(E105,'Autopopulate UDI''s'!$B$2:$B$193,0))</f>
        <v>#N/A</v>
      </c>
      <c r="G105" s="4" t="e">
        <f>INDEX('Autopopulate UDI''s'!$F$2:$F$193,MATCH(Protocol!I127,'Autopopulate UDI''s'!$E$2:$E$193,0))</f>
        <v>#N/A</v>
      </c>
      <c r="H105" s="3" t="e">
        <f>INDEX('Autopopulate UDI''s'!$G$2:$G$193,MATCH(G105,'Autopopulate UDI''s'!$F$2:$F$193,0))</f>
        <v>#N/A</v>
      </c>
    </row>
    <row r="106" spans="1:8" x14ac:dyDescent="0.2">
      <c r="A106" s="4">
        <f>Protocol!C128</f>
        <v>0</v>
      </c>
      <c r="B106" s="4">
        <f>Protocol!C128</f>
        <v>0</v>
      </c>
      <c r="E106" s="4" t="e">
        <f>INDEX('Autopopulate UDI''s'!$B$2:$B$193,MATCH(Protocol!H128,'Autopopulate UDI''s'!$A$2:$A$193,0))</f>
        <v>#N/A</v>
      </c>
      <c r="F106" s="2" t="e">
        <f>INDEX('Autopopulate UDI''s'!$C$2:$C$193,MATCH(E106,'Autopopulate UDI''s'!$B$2:$B$193,0))</f>
        <v>#N/A</v>
      </c>
      <c r="G106" s="4" t="e">
        <f>INDEX('Autopopulate UDI''s'!$F$2:$F$193,MATCH(Protocol!I128,'Autopopulate UDI''s'!$E$2:$E$193,0))</f>
        <v>#N/A</v>
      </c>
      <c r="H106" s="3" t="e">
        <f>INDEX('Autopopulate UDI''s'!$G$2:$G$193,MATCH(G106,'Autopopulate UDI''s'!$F$2:$F$193,0))</f>
        <v>#N/A</v>
      </c>
    </row>
    <row r="107" spans="1:8" x14ac:dyDescent="0.2">
      <c r="A107" s="4">
        <f>Protocol!C129</f>
        <v>0</v>
      </c>
      <c r="B107" s="4">
        <f>Protocol!C129</f>
        <v>0</v>
      </c>
      <c r="E107" s="4" t="e">
        <f>INDEX('Autopopulate UDI''s'!$B$2:$B$193,MATCH(Protocol!H129,'Autopopulate UDI''s'!$A$2:$A$193,0))</f>
        <v>#N/A</v>
      </c>
      <c r="F107" s="2" t="e">
        <f>INDEX('Autopopulate UDI''s'!$C$2:$C$193,MATCH(E107,'Autopopulate UDI''s'!$B$2:$B$193,0))</f>
        <v>#N/A</v>
      </c>
      <c r="G107" s="4" t="e">
        <f>INDEX('Autopopulate UDI''s'!$F$2:$F$193,MATCH(Protocol!I129,'Autopopulate UDI''s'!$E$2:$E$193,0))</f>
        <v>#N/A</v>
      </c>
      <c r="H107" s="3" t="e">
        <f>INDEX('Autopopulate UDI''s'!$G$2:$G$193,MATCH(G107,'Autopopulate UDI''s'!$F$2:$F$193,0))</f>
        <v>#N/A</v>
      </c>
    </row>
    <row r="108" spans="1:8" x14ac:dyDescent="0.2">
      <c r="A108" s="4">
        <f>Protocol!C130</f>
        <v>0</v>
      </c>
      <c r="B108" s="4">
        <f>Protocol!C130</f>
        <v>0</v>
      </c>
      <c r="E108" s="4" t="e">
        <f>INDEX('Autopopulate UDI''s'!$B$2:$B$193,MATCH(Protocol!H130,'Autopopulate UDI''s'!$A$2:$A$193,0))</f>
        <v>#N/A</v>
      </c>
      <c r="F108" s="2" t="e">
        <f>INDEX('Autopopulate UDI''s'!$C$2:$C$193,MATCH(E108,'Autopopulate UDI''s'!$B$2:$B$193,0))</f>
        <v>#N/A</v>
      </c>
      <c r="G108" s="4" t="e">
        <f>INDEX('Autopopulate UDI''s'!$F$2:$F$193,MATCH(Protocol!I130,'Autopopulate UDI''s'!$E$2:$E$193,0))</f>
        <v>#N/A</v>
      </c>
      <c r="H108" s="3" t="e">
        <f>INDEX('Autopopulate UDI''s'!$G$2:$G$193,MATCH(G108,'Autopopulate UDI''s'!$F$2:$F$193,0))</f>
        <v>#N/A</v>
      </c>
    </row>
    <row r="109" spans="1:8" x14ac:dyDescent="0.2">
      <c r="A109" s="4">
        <f>Protocol!C131</f>
        <v>0</v>
      </c>
      <c r="B109" s="4">
        <f>Protocol!C131</f>
        <v>0</v>
      </c>
      <c r="E109" s="4" t="e">
        <f>INDEX('Autopopulate UDI''s'!$B$2:$B$193,MATCH(Protocol!H131,'Autopopulate UDI''s'!$A$2:$A$193,0))</f>
        <v>#N/A</v>
      </c>
      <c r="F109" s="2" t="e">
        <f>INDEX('Autopopulate UDI''s'!$C$2:$C$193,MATCH(E109,'Autopopulate UDI''s'!$B$2:$B$193,0))</f>
        <v>#N/A</v>
      </c>
      <c r="G109" s="4" t="e">
        <f>INDEX('Autopopulate UDI''s'!$F$2:$F$193,MATCH(Protocol!I131,'Autopopulate UDI''s'!$E$2:$E$193,0))</f>
        <v>#N/A</v>
      </c>
      <c r="H109" s="3" t="e">
        <f>INDEX('Autopopulate UDI''s'!$G$2:$G$193,MATCH(G109,'Autopopulate UDI''s'!$F$2:$F$193,0))</f>
        <v>#N/A</v>
      </c>
    </row>
    <row r="110" spans="1:8" x14ac:dyDescent="0.2">
      <c r="A110" s="4">
        <f>Protocol!C132</f>
        <v>0</v>
      </c>
      <c r="B110" s="4">
        <f>Protocol!C132</f>
        <v>0</v>
      </c>
      <c r="E110" s="4" t="e">
        <f>INDEX('Autopopulate UDI''s'!$B$2:$B$193,MATCH(Protocol!H132,'Autopopulate UDI''s'!$A$2:$A$193,0))</f>
        <v>#N/A</v>
      </c>
      <c r="F110" s="2" t="e">
        <f>INDEX('Autopopulate UDI''s'!$C$2:$C$193,MATCH(E110,'Autopopulate UDI''s'!$B$2:$B$193,0))</f>
        <v>#N/A</v>
      </c>
      <c r="G110" s="4" t="e">
        <f>INDEX('Autopopulate UDI''s'!$F$2:$F$193,MATCH(Protocol!I132,'Autopopulate UDI''s'!$E$2:$E$193,0))</f>
        <v>#N/A</v>
      </c>
      <c r="H110" s="3" t="e">
        <f>INDEX('Autopopulate UDI''s'!$G$2:$G$193,MATCH(G110,'Autopopulate UDI''s'!$F$2:$F$193,0))</f>
        <v>#N/A</v>
      </c>
    </row>
    <row r="111" spans="1:8" x14ac:dyDescent="0.2">
      <c r="A111" s="4">
        <f>Protocol!C133</f>
        <v>0</v>
      </c>
      <c r="B111" s="4">
        <f>Protocol!C133</f>
        <v>0</v>
      </c>
      <c r="E111" s="4" t="e">
        <f>INDEX('Autopopulate UDI''s'!$B$2:$B$193,MATCH(Protocol!H133,'Autopopulate UDI''s'!$A$2:$A$193,0))</f>
        <v>#N/A</v>
      </c>
      <c r="F111" s="2" t="e">
        <f>INDEX('Autopopulate UDI''s'!$C$2:$C$193,MATCH(E111,'Autopopulate UDI''s'!$B$2:$B$193,0))</f>
        <v>#N/A</v>
      </c>
      <c r="G111" s="4" t="e">
        <f>INDEX('Autopopulate UDI''s'!$F$2:$F$193,MATCH(Protocol!I133,'Autopopulate UDI''s'!$E$2:$E$193,0))</f>
        <v>#N/A</v>
      </c>
      <c r="H111" s="3" t="e">
        <f>INDEX('Autopopulate UDI''s'!$G$2:$G$193,MATCH(G111,'Autopopulate UDI''s'!$F$2:$F$193,0))</f>
        <v>#N/A</v>
      </c>
    </row>
    <row r="112" spans="1:8" x14ac:dyDescent="0.2">
      <c r="A112" s="4">
        <f>Protocol!C134</f>
        <v>0</v>
      </c>
      <c r="B112" s="4">
        <f>Protocol!C134</f>
        <v>0</v>
      </c>
      <c r="E112" s="4" t="e">
        <f>INDEX('Autopopulate UDI''s'!$B$2:$B$193,MATCH(Protocol!H134,'Autopopulate UDI''s'!$A$2:$A$193,0))</f>
        <v>#N/A</v>
      </c>
      <c r="F112" s="2" t="e">
        <f>INDEX('Autopopulate UDI''s'!$C$2:$C$193,MATCH(E112,'Autopopulate UDI''s'!$B$2:$B$193,0))</f>
        <v>#N/A</v>
      </c>
      <c r="G112" s="4" t="e">
        <f>INDEX('Autopopulate UDI''s'!$F$2:$F$193,MATCH(Protocol!I134,'Autopopulate UDI''s'!$E$2:$E$193,0))</f>
        <v>#N/A</v>
      </c>
      <c r="H112" s="3" t="e">
        <f>INDEX('Autopopulate UDI''s'!$G$2:$G$193,MATCH(G112,'Autopopulate UDI''s'!$F$2:$F$193,0))</f>
        <v>#N/A</v>
      </c>
    </row>
    <row r="113" spans="1:8" x14ac:dyDescent="0.2">
      <c r="A113" s="4">
        <f>Protocol!C135</f>
        <v>0</v>
      </c>
      <c r="B113" s="4">
        <f>Protocol!C135</f>
        <v>0</v>
      </c>
      <c r="E113" s="4" t="e">
        <f>INDEX('Autopopulate UDI''s'!$B$2:$B$193,MATCH(Protocol!H135,'Autopopulate UDI''s'!$A$2:$A$193,0))</f>
        <v>#N/A</v>
      </c>
      <c r="F113" s="2" t="e">
        <f>INDEX('Autopopulate UDI''s'!$C$2:$C$193,MATCH(E113,'Autopopulate UDI''s'!$B$2:$B$193,0))</f>
        <v>#N/A</v>
      </c>
      <c r="G113" s="4" t="e">
        <f>INDEX('Autopopulate UDI''s'!$F$2:$F$193,MATCH(Protocol!I135,'Autopopulate UDI''s'!$E$2:$E$193,0))</f>
        <v>#N/A</v>
      </c>
      <c r="H113" s="3" t="e">
        <f>INDEX('Autopopulate UDI''s'!$G$2:$G$193,MATCH(G113,'Autopopulate UDI''s'!$F$2:$F$193,0))</f>
        <v>#N/A</v>
      </c>
    </row>
    <row r="114" spans="1:8" x14ac:dyDescent="0.2">
      <c r="A114" s="4">
        <f>Protocol!C136</f>
        <v>0</v>
      </c>
      <c r="B114" s="4">
        <f>Protocol!C136</f>
        <v>0</v>
      </c>
      <c r="E114" s="4" t="e">
        <f>INDEX('Autopopulate UDI''s'!$B$2:$B$193,MATCH(Protocol!H136,'Autopopulate UDI''s'!$A$2:$A$193,0))</f>
        <v>#N/A</v>
      </c>
      <c r="F114" s="2" t="e">
        <f>INDEX('Autopopulate UDI''s'!$C$2:$C$193,MATCH(E114,'Autopopulate UDI''s'!$B$2:$B$193,0))</f>
        <v>#N/A</v>
      </c>
      <c r="G114" s="4" t="e">
        <f>INDEX('Autopopulate UDI''s'!$F$2:$F$193,MATCH(Protocol!I136,'Autopopulate UDI''s'!$E$2:$E$193,0))</f>
        <v>#N/A</v>
      </c>
      <c r="H114" s="3" t="e">
        <f>INDEX('Autopopulate UDI''s'!$G$2:$G$193,MATCH(G114,'Autopopulate UDI''s'!$F$2:$F$193,0))</f>
        <v>#N/A</v>
      </c>
    </row>
    <row r="115" spans="1:8" x14ac:dyDescent="0.2">
      <c r="A115" s="4">
        <f>Protocol!C137</f>
        <v>0</v>
      </c>
      <c r="B115" s="4">
        <f>Protocol!C137</f>
        <v>0</v>
      </c>
      <c r="E115" s="4" t="e">
        <f>INDEX('Autopopulate UDI''s'!$B$2:$B$193,MATCH(Protocol!H137,'Autopopulate UDI''s'!$A$2:$A$193,0))</f>
        <v>#N/A</v>
      </c>
      <c r="F115" s="2" t="e">
        <f>INDEX('Autopopulate UDI''s'!$C$2:$C$193,MATCH(E115,'Autopopulate UDI''s'!$B$2:$B$193,0))</f>
        <v>#N/A</v>
      </c>
      <c r="G115" s="4" t="e">
        <f>INDEX('Autopopulate UDI''s'!$F$2:$F$193,MATCH(Protocol!I137,'Autopopulate UDI''s'!$E$2:$E$193,0))</f>
        <v>#N/A</v>
      </c>
      <c r="H115" s="3" t="e">
        <f>INDEX('Autopopulate UDI''s'!$G$2:$G$193,MATCH(G115,'Autopopulate UDI''s'!$F$2:$F$193,0))</f>
        <v>#N/A</v>
      </c>
    </row>
    <row r="116" spans="1:8" x14ac:dyDescent="0.2">
      <c r="A116" s="4">
        <f>Protocol!C138</f>
        <v>0</v>
      </c>
      <c r="B116" s="4">
        <f>Protocol!C138</f>
        <v>0</v>
      </c>
      <c r="E116" s="4" t="e">
        <f>INDEX('Autopopulate UDI''s'!$B$2:$B$193,MATCH(Protocol!H138,'Autopopulate UDI''s'!$A$2:$A$193,0))</f>
        <v>#N/A</v>
      </c>
      <c r="F116" s="2" t="e">
        <f>INDEX('Autopopulate UDI''s'!$C$2:$C$193,MATCH(E116,'Autopopulate UDI''s'!$B$2:$B$193,0))</f>
        <v>#N/A</v>
      </c>
      <c r="G116" s="4" t="e">
        <f>INDEX('Autopopulate UDI''s'!$F$2:$F$193,MATCH(Protocol!I138,'Autopopulate UDI''s'!$E$2:$E$193,0))</f>
        <v>#N/A</v>
      </c>
      <c r="H116" s="3" t="e">
        <f>INDEX('Autopopulate UDI''s'!$G$2:$G$193,MATCH(G116,'Autopopulate UDI''s'!$F$2:$F$193,0))</f>
        <v>#N/A</v>
      </c>
    </row>
    <row r="117" spans="1:8" x14ac:dyDescent="0.2">
      <c r="A117" s="4">
        <f>Protocol!C139</f>
        <v>0</v>
      </c>
      <c r="B117" s="4">
        <f>Protocol!C139</f>
        <v>0</v>
      </c>
      <c r="E117" s="4" t="e">
        <f>INDEX('Autopopulate UDI''s'!$B$2:$B$193,MATCH(Protocol!H139,'Autopopulate UDI''s'!$A$2:$A$193,0))</f>
        <v>#N/A</v>
      </c>
      <c r="F117" s="2" t="e">
        <f>INDEX('Autopopulate UDI''s'!$C$2:$C$193,MATCH(E117,'Autopopulate UDI''s'!$B$2:$B$193,0))</f>
        <v>#N/A</v>
      </c>
      <c r="G117" s="4" t="e">
        <f>INDEX('Autopopulate UDI''s'!$F$2:$F$193,MATCH(Protocol!I139,'Autopopulate UDI''s'!$E$2:$E$193,0))</f>
        <v>#N/A</v>
      </c>
      <c r="H117" s="3" t="e">
        <f>INDEX('Autopopulate UDI''s'!$G$2:$G$193,MATCH(G117,'Autopopulate UDI''s'!$F$2:$F$193,0))</f>
        <v>#N/A</v>
      </c>
    </row>
    <row r="118" spans="1:8" x14ac:dyDescent="0.2">
      <c r="A118" s="4">
        <f>Protocol!C140</f>
        <v>0</v>
      </c>
      <c r="B118" s="4">
        <f>Protocol!C140</f>
        <v>0</v>
      </c>
      <c r="E118" s="4" t="e">
        <f>INDEX('Autopopulate UDI''s'!$B$2:$B$193,MATCH(Protocol!H140,'Autopopulate UDI''s'!$A$2:$A$193,0))</f>
        <v>#N/A</v>
      </c>
      <c r="F118" s="2" t="e">
        <f>INDEX('Autopopulate UDI''s'!$C$2:$C$193,MATCH(E118,'Autopopulate UDI''s'!$B$2:$B$193,0))</f>
        <v>#N/A</v>
      </c>
      <c r="G118" s="4" t="e">
        <f>INDEX('Autopopulate UDI''s'!$F$2:$F$193,MATCH(Protocol!I140,'Autopopulate UDI''s'!$E$2:$E$193,0))</f>
        <v>#N/A</v>
      </c>
      <c r="H118" s="3" t="e">
        <f>INDEX('Autopopulate UDI''s'!$G$2:$G$193,MATCH(G118,'Autopopulate UDI''s'!$F$2:$F$193,0))</f>
        <v>#N/A</v>
      </c>
    </row>
    <row r="119" spans="1:8" s="2" customFormat="1" x14ac:dyDescent="0.2">
      <c r="E119" s="4"/>
      <c r="F119" s="4"/>
      <c r="G119" s="4"/>
    </row>
    <row r="120" spans="1:8" s="2" customFormat="1" x14ac:dyDescent="0.2">
      <c r="E120" s="4"/>
      <c r="F120" s="4"/>
      <c r="G120" s="4"/>
    </row>
    <row r="121" spans="1:8" s="2" customFormat="1" x14ac:dyDescent="0.2">
      <c r="E121" s="4"/>
      <c r="F121" s="4"/>
      <c r="G121" s="4"/>
    </row>
    <row r="122" spans="1:8" s="2" customFormat="1" x14ac:dyDescent="0.2">
      <c r="E122" s="4"/>
      <c r="F122" s="4"/>
      <c r="G122" s="4"/>
    </row>
  </sheetData>
  <sheetProtection algorithmName="SHA-512" hashValue="rJwm4VOuExfIRkK81Cb/ExcoVzGvsbbD5fUCyHCO+lKOhOBKgLzhOPhB++eZlvfLjVg8ZeBDjK/8852zgUTGig==" saltValue="Xdf3PzlCa9Qyq214W187cQ==" spinCount="100000" sheet="1" objects="1" scenarios="1"/>
  <conditionalFormatting sqref="F23:F118">
    <cfRule type="containsErrors" dxfId="8" priority="9">
      <formula>ISERROR(F23)</formula>
    </cfRule>
  </conditionalFormatting>
  <conditionalFormatting sqref="H23:H118">
    <cfRule type="containsErrors" dxfId="7" priority="8">
      <formula>ISERROR(H23)</formula>
    </cfRule>
  </conditionalFormatting>
  <conditionalFormatting sqref="B23:B118">
    <cfRule type="cellIs" dxfId="6" priority="1" operator="equal">
      <formula>"_"</formula>
    </cfRule>
    <cfRule type="cellIs" dxfId="5" priority="7" operator="equal">
      <formula>0</formula>
    </cfRule>
  </conditionalFormatting>
  <conditionalFormatting sqref="E23:E118">
    <cfRule type="containsErrors" dxfId="4" priority="4">
      <formula>ISERROR(E23)</formula>
    </cfRule>
    <cfRule type="cellIs" dxfId="3" priority="6" operator="equal">
      <formula>0</formula>
    </cfRule>
  </conditionalFormatting>
  <conditionalFormatting sqref="G23:G118">
    <cfRule type="containsErrors" dxfId="2" priority="3">
      <formula>ISERROR(G23)</formula>
    </cfRule>
    <cfRule type="cellIs" dxfId="1" priority="5" operator="equal">
      <formula>0</formula>
    </cfRule>
  </conditionalFormatting>
  <conditionalFormatting sqref="A23:A118">
    <cfRule type="cellIs" dxfId="0" priority="2" operator="equal">
      <formula>0</formula>
    </cfRule>
  </conditionalFormatting>
  <pageMargins left="0.25" right="0.25" top="0.75" bottom="0.75" header="0.3" footer="0.3"/>
  <pageSetup paperSize="5" fitToHeight="0" orientation="landscape" r:id="rId1"/>
  <headerFooter>
    <oddHeader>&amp;L&amp;G
&amp;R&amp;"Arial,Regular"&amp;8&amp;A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0" ma:contentTypeDescription="Create a new document." ma:contentTypeScope="" ma:versionID="cacbd107a86a013fcab01dce1f546795">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aed49dd049bc131eaa59f9490cefaca2"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8A7741-322F-44DD-9B79-AD084D99F9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2FCD1E-9EA6-433F-8E51-6D342DA31728}">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596d211c-b925-4ccb-9b38-9409b63da361"/>
    <ds:schemaRef ds:uri="http://purl.org/dc/dcmitype/"/>
    <ds:schemaRef ds:uri="http://schemas.microsoft.com/office/infopath/2007/PartnerControls"/>
    <ds:schemaRef ds:uri="c53a2525-e106-464d-aa8d-22a0c6b58056"/>
    <ds:schemaRef ds:uri="http://www.w3.org/XML/1998/namespace"/>
    <ds:schemaRef ds:uri="http://purl.org/dc/terms/"/>
  </ds:schemaRefs>
</ds:datastoreItem>
</file>

<file path=customXml/itemProps3.xml><?xml version="1.0" encoding="utf-8"?>
<ds:datastoreItem xmlns:ds="http://schemas.openxmlformats.org/officeDocument/2006/customXml" ds:itemID="{917EDB3B-FAFB-4151-821D-34FC024680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Reagent Tracking</vt:lpstr>
      <vt:lpstr>Protocol</vt:lpstr>
      <vt:lpstr>Autopopulate UDI's</vt:lpstr>
      <vt:lpstr>Index Plates</vt:lpstr>
      <vt:lpstr>Dilute Lib</vt:lpstr>
      <vt:lpstr>Denat and Dilut Lib MiSeq</vt:lpstr>
      <vt:lpstr>Variable Import Sample Sheet</vt:lpstr>
      <vt:lpstr>CDR3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2020-12-10T15:34:56Z</cp:lastPrinted>
  <dcterms:created xsi:type="dcterms:W3CDTF">2015-04-30T14:12:32Z</dcterms:created>
  <dcterms:modified xsi:type="dcterms:W3CDTF">2020-12-10T15:52:04Z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